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лательщики" sheetId="1" r:id="rId1"/>
    <sheet name="итог" sheetId="2" r:id="rId2"/>
    <sheet name="$" sheetId="3" r:id="rId3"/>
    <sheet name="Лист1" sheetId="4" r:id="rId4"/>
  </sheets>
  <definedNames>
    <definedName name="_xlnm.Print_Titles" localSheetId="0">Плательщики!$5:$6</definedName>
  </definedNames>
  <calcPr calcId="125725"/>
</workbook>
</file>

<file path=xl/calcChain.xml><?xml version="1.0" encoding="utf-8"?>
<calcChain xmlns="http://schemas.openxmlformats.org/spreadsheetml/2006/main">
  <c r="A14" i="4"/>
  <c r="A13"/>
  <c r="E27" i="3"/>
  <c r="F27"/>
  <c r="G27"/>
  <c r="H27"/>
  <c r="I27"/>
  <c r="J27"/>
  <c r="K27"/>
  <c r="L27"/>
  <c r="M27"/>
  <c r="E28"/>
  <c r="F28"/>
  <c r="G28"/>
  <c r="H28"/>
  <c r="I28"/>
  <c r="J28"/>
  <c r="K28"/>
  <c r="L28"/>
  <c r="M28"/>
  <c r="D28"/>
  <c r="D27"/>
  <c r="E26"/>
  <c r="F26"/>
  <c r="G26"/>
  <c r="H26"/>
  <c r="I26"/>
  <c r="J26"/>
  <c r="K26"/>
  <c r="L26"/>
  <c r="M26"/>
  <c r="D26"/>
  <c r="E23"/>
  <c r="F23"/>
  <c r="G23"/>
  <c r="H23"/>
  <c r="I23"/>
  <c r="J23"/>
  <c r="K23"/>
  <c r="L23"/>
  <c r="M23"/>
  <c r="D23"/>
  <c r="E20"/>
  <c r="F20"/>
  <c r="G20"/>
  <c r="H20"/>
  <c r="I20"/>
  <c r="J20"/>
  <c r="K20"/>
  <c r="L20"/>
  <c r="M20"/>
  <c r="D20"/>
  <c r="E17"/>
  <c r="F17"/>
  <c r="G17"/>
  <c r="H17"/>
  <c r="I17"/>
  <c r="J17"/>
  <c r="K17"/>
  <c r="L17"/>
  <c r="M17"/>
  <c r="D17"/>
  <c r="D14"/>
  <c r="M14"/>
  <c r="L14"/>
  <c r="K14"/>
  <c r="J14"/>
  <c r="I14"/>
  <c r="H14"/>
  <c r="G14"/>
  <c r="F14"/>
  <c r="E14"/>
  <c r="E11"/>
  <c r="F11"/>
  <c r="G11"/>
  <c r="H11"/>
  <c r="H29" s="1"/>
  <c r="I11"/>
  <c r="J11"/>
  <c r="J29" s="1"/>
  <c r="K11"/>
  <c r="L11"/>
  <c r="L29" s="1"/>
  <c r="M11"/>
  <c r="D11"/>
  <c r="H8"/>
  <c r="I8"/>
  <c r="I29" s="1"/>
  <c r="J8"/>
  <c r="K8"/>
  <c r="K29" s="1"/>
  <c r="L8"/>
  <c r="M8"/>
  <c r="M29" s="1"/>
  <c r="E8"/>
  <c r="E29" s="1"/>
  <c r="F8"/>
  <c r="F29" s="1"/>
  <c r="G8"/>
  <c r="G29" s="1"/>
  <c r="B8" i="4" s="1"/>
  <c r="D8" i="3"/>
  <c r="D29" s="1"/>
  <c r="J9" i="2" l="1"/>
  <c r="K9"/>
  <c r="L31" i="3" s="1"/>
  <c r="L32" s="1"/>
  <c r="C9" i="2"/>
  <c r="D9"/>
  <c r="E9"/>
  <c r="B6" i="4" s="1"/>
  <c r="F9" i="2"/>
  <c r="G9"/>
  <c r="H9"/>
  <c r="I9"/>
  <c r="C6" i="4" s="1"/>
  <c r="B9" i="2"/>
  <c r="E165" i="1"/>
  <c r="F165"/>
  <c r="G165"/>
  <c r="I165"/>
  <c r="J165"/>
  <c r="J166" s="1"/>
  <c r="D165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83"/>
  <c r="H165" l="1"/>
  <c r="G81"/>
  <c r="G166" s="1"/>
  <c r="F81"/>
  <c r="F166" s="1"/>
  <c r="B9" i="4" s="1"/>
  <c r="B10" s="1"/>
  <c r="E81" i="1"/>
  <c r="E166" s="1"/>
  <c r="D81"/>
  <c r="D166" s="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B13" i="4" s="1"/>
  <c r="I54" i="1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I81" s="1"/>
  <c r="I166" s="1"/>
  <c r="H9"/>
  <c r="B14" i="4" l="1"/>
  <c r="C14"/>
  <c r="B15"/>
  <c r="H81" i="1"/>
  <c r="H166" s="1"/>
</calcChain>
</file>

<file path=xl/sharedStrings.xml><?xml version="1.0" encoding="utf-8"?>
<sst xmlns="http://schemas.openxmlformats.org/spreadsheetml/2006/main" count="573" uniqueCount="458">
  <si>
    <t>№ п/п</t>
  </si>
  <si>
    <t>Наименование Плательщика</t>
  </si>
  <si>
    <t>БИН</t>
  </si>
  <si>
    <t>Итоговые данные по сданному отчету Аудитором</t>
  </si>
  <si>
    <t>Итоговые данные по сданному отчету в ИИС ЕГСУ</t>
  </si>
  <si>
    <t>Разница</t>
  </si>
  <si>
    <t>Примечание</t>
  </si>
  <si>
    <t>тыс.тенге</t>
  </si>
  <si>
    <t>тыс. $</t>
  </si>
  <si>
    <t>1</t>
  </si>
  <si>
    <t>ТОО "Тенгизшевройл"</t>
  </si>
  <si>
    <t>930440000929</t>
  </si>
  <si>
    <t>2</t>
  </si>
  <si>
    <t>981141001567</t>
  </si>
  <si>
    <t>980741000518</t>
  </si>
  <si>
    <t>Филиал Би Джи Карачаганак Лимитед (Аксай)</t>
  </si>
  <si>
    <t>020941003629</t>
  </si>
  <si>
    <t>«Шеврон Интернэшнл Петролеум Компани»</t>
  </si>
  <si>
    <t>980741001289</t>
  </si>
  <si>
    <t>010541004364</t>
  </si>
  <si>
    <t xml:space="preserve">ТОО "КМГ Карачаганак" (Казахстан) </t>
  </si>
  <si>
    <t>120540016236</t>
  </si>
  <si>
    <t>3</t>
  </si>
  <si>
    <t>990140000483</t>
  </si>
  <si>
    <t>4</t>
  </si>
  <si>
    <t>АО "СПНС-Актобемунайгаз"</t>
  </si>
  <si>
    <t>931240001060</t>
  </si>
  <si>
    <t>5</t>
  </si>
  <si>
    <t>АО "Озенмунайгаз"</t>
  </si>
  <si>
    <t>120240020997</t>
  </si>
  <si>
    <t>6</t>
  </si>
  <si>
    <t>120240021112</t>
  </si>
  <si>
    <t>7</t>
  </si>
  <si>
    <t>ТОО "Казгермунай"</t>
  </si>
  <si>
    <t>940240000021</t>
  </si>
  <si>
    <t>8</t>
  </si>
  <si>
    <t>АО "ПетрКазахстан Куколь Ресорсиз"</t>
  </si>
  <si>
    <t>940540000210</t>
  </si>
  <si>
    <t>9</t>
  </si>
  <si>
    <t>ТОО "Каракудук-Мунай"</t>
  </si>
  <si>
    <t>060440002942</t>
  </si>
  <si>
    <t>10</t>
  </si>
  <si>
    <t>000241000874</t>
  </si>
  <si>
    <t>не участвует</t>
  </si>
  <si>
    <t>060441007176</t>
  </si>
  <si>
    <t>951241000676</t>
  </si>
  <si>
    <t>970441000307</t>
  </si>
  <si>
    <t>971241001846</t>
  </si>
  <si>
    <t>930841000433</t>
  </si>
  <si>
    <t>130941014271</t>
  </si>
  <si>
    <t>не внесли в ЕГСУ</t>
  </si>
  <si>
    <t>981141000608</t>
  </si>
  <si>
    <t>11</t>
  </si>
  <si>
    <t>АО "Каражанбасмунай"</t>
  </si>
  <si>
    <t>950540000524</t>
  </si>
  <si>
    <t>12</t>
  </si>
  <si>
    <t xml:space="preserve"> 950840000065</t>
  </si>
  <si>
    <t>13</t>
  </si>
  <si>
    <t>ТОО "Казахойл-Актобе"</t>
  </si>
  <si>
    <t>990940002914</t>
  </si>
  <si>
    <t>14</t>
  </si>
  <si>
    <t>АО "Каспий нефть"</t>
  </si>
  <si>
    <t>970140000112</t>
  </si>
  <si>
    <t>15</t>
  </si>
  <si>
    <t>060440001855</t>
  </si>
  <si>
    <t>16</t>
  </si>
  <si>
    <t>041241001357</t>
  </si>
  <si>
    <t>Филиал корпорации "CNPC Интернешионал (Бузачи) Инк."</t>
  </si>
  <si>
    <t>980641001493</t>
  </si>
  <si>
    <t>Казахстанский филиал компании "Нельсон Петролеум Бузачи Б.В."</t>
  </si>
  <si>
    <t>990341000901</t>
  </si>
  <si>
    <t>17</t>
  </si>
  <si>
    <t>АО "Матен Петролеум"</t>
  </si>
  <si>
    <t>100940002277</t>
  </si>
  <si>
    <t>18</t>
  </si>
  <si>
    <t>970340003085</t>
  </si>
  <si>
    <t>19</t>
  </si>
  <si>
    <t>Компания "Маерск Ойл Казахстан ГмбХ"</t>
  </si>
  <si>
    <t>000941000344</t>
  </si>
  <si>
    <t>20</t>
  </si>
  <si>
    <t>ТОО "Урихтау Оперейтинг"</t>
  </si>
  <si>
    <t>091040003677</t>
  </si>
  <si>
    <t>21</t>
  </si>
  <si>
    <t>081241017628</t>
  </si>
  <si>
    <t>22</t>
  </si>
  <si>
    <t>ТОО "Казахтурукмунай"</t>
  </si>
  <si>
    <t>980240003816</t>
  </si>
  <si>
    <t>23</t>
  </si>
  <si>
    <t>ТОО "Кольжан"</t>
  </si>
  <si>
    <t>010540000287</t>
  </si>
  <si>
    <t>24</t>
  </si>
  <si>
    <t>941040001055</t>
  </si>
  <si>
    <t>25</t>
  </si>
  <si>
    <t>АО "Морская нефтянная компания "КазМунайТениз"</t>
  </si>
  <si>
    <t>030340001806</t>
  </si>
  <si>
    <t>26</t>
  </si>
  <si>
    <t>ТОО "Потенциал Ойл"</t>
  </si>
  <si>
    <t>001240004478</t>
  </si>
  <si>
    <t>27</t>
  </si>
  <si>
    <t>010740000600</t>
  </si>
  <si>
    <t>28</t>
  </si>
  <si>
    <t>АО "КМК Мунай"</t>
  </si>
  <si>
    <t>040440000209</t>
  </si>
  <si>
    <t>29</t>
  </si>
  <si>
    <t>ТОО "Ком-Мунай"</t>
  </si>
  <si>
    <t>001040000537</t>
  </si>
  <si>
    <t>30</t>
  </si>
  <si>
    <t>030640005443</t>
  </si>
  <si>
    <t>31</t>
  </si>
  <si>
    <t>Актюбинский филиал компании "Алтиес петролеум Интернэшнл Б.В."</t>
  </si>
  <si>
    <t>010241001329</t>
  </si>
  <si>
    <t>32</t>
  </si>
  <si>
    <t>ТОО "Тасбулат Ойл Корпорэйшн"</t>
  </si>
  <si>
    <t>060840001641</t>
  </si>
  <si>
    <t>33</t>
  </si>
  <si>
    <t>020240000555</t>
  </si>
  <si>
    <t>34</t>
  </si>
  <si>
    <t>020340004531</t>
  </si>
  <si>
    <t>35</t>
  </si>
  <si>
    <t>АО "Нефтянная компания "КОР"</t>
  </si>
  <si>
    <t>991140000357</t>
  </si>
  <si>
    <t>36</t>
  </si>
  <si>
    <t>ТОО "КоЖАН"</t>
  </si>
  <si>
    <t>010440005294</t>
  </si>
  <si>
    <t>37</t>
  </si>
  <si>
    <t>ТОО "Фирма АДА-ОЙЛ"</t>
  </si>
  <si>
    <t>050740002199</t>
  </si>
  <si>
    <t>38</t>
  </si>
  <si>
    <t>ТОО "Самек Интернешнл"</t>
  </si>
  <si>
    <t>050540003126</t>
  </si>
  <si>
    <t>39</t>
  </si>
  <si>
    <t>ТОО "Сазанкурак"</t>
  </si>
  <si>
    <t>060340011026</t>
  </si>
  <si>
    <t>40</t>
  </si>
  <si>
    <t>070340007337</t>
  </si>
  <si>
    <t>41</t>
  </si>
  <si>
    <t>108400000624</t>
  </si>
  <si>
    <t>42</t>
  </si>
  <si>
    <t>ТОО "Урал Ойл энд Газ"</t>
  </si>
  <si>
    <t>020740001948</t>
  </si>
  <si>
    <t>43</t>
  </si>
  <si>
    <t>АО "Каспий нефть ТМЕ"</t>
  </si>
  <si>
    <t>000440004551</t>
  </si>
  <si>
    <t>44</t>
  </si>
  <si>
    <t>060940004104</t>
  </si>
  <si>
    <t>45</t>
  </si>
  <si>
    <t>Атырауский филиал компании "Алтиес петролеум Интернэшнл Б.В."</t>
  </si>
  <si>
    <t>990941001199</t>
  </si>
  <si>
    <t>46</t>
  </si>
  <si>
    <t>ТОО "SSM-Ойл"</t>
  </si>
  <si>
    <t>001040004163</t>
  </si>
  <si>
    <t>47</t>
  </si>
  <si>
    <t>061040003532</t>
  </si>
  <si>
    <t>48</t>
  </si>
  <si>
    <t>ТОО "KAZPETROL GROUP"</t>
  </si>
  <si>
    <t>050440000082</t>
  </si>
  <si>
    <t>49</t>
  </si>
  <si>
    <t>ТОО "Ансаган Петролеум"</t>
  </si>
  <si>
    <t>101240012013</t>
  </si>
  <si>
    <t>50</t>
  </si>
  <si>
    <t>ТОО "Кумколь Транс Сервис"</t>
  </si>
  <si>
    <t>050740006290</t>
  </si>
  <si>
    <t>51</t>
  </si>
  <si>
    <t>950140001721</t>
  </si>
  <si>
    <t>52</t>
  </si>
  <si>
    <t>ДТОО "Жалгизтобемунай"</t>
  </si>
  <si>
    <t>050340002312</t>
  </si>
  <si>
    <t>53</t>
  </si>
  <si>
    <t>ТОО "Казазот"</t>
  </si>
  <si>
    <t>051140001409</t>
  </si>
  <si>
    <t>54</t>
  </si>
  <si>
    <t>ТОО "Галаз и компания"</t>
  </si>
  <si>
    <t>051040000972</t>
  </si>
  <si>
    <t>55</t>
  </si>
  <si>
    <t>ТОО "СП "Арман"</t>
  </si>
  <si>
    <t>940740000832</t>
  </si>
  <si>
    <t>56</t>
  </si>
  <si>
    <t>ТОО "Кобыланды"</t>
  </si>
  <si>
    <t>060540007302</t>
  </si>
  <si>
    <t>57</t>
  </si>
  <si>
    <t>ТОО "Сагиз Петролеум Компани"</t>
  </si>
  <si>
    <t>010240005009</t>
  </si>
  <si>
    <t>58</t>
  </si>
  <si>
    <t>ТОО "Ocean Petroleum"</t>
  </si>
  <si>
    <t>120640018028</t>
  </si>
  <si>
    <t>Итого по нефтегазовому сектору</t>
  </si>
  <si>
    <t>140740012829</t>
  </si>
  <si>
    <t>981040001439</t>
  </si>
  <si>
    <t>951040000069</t>
  </si>
  <si>
    <t>ТОО "Казцинк"</t>
  </si>
  <si>
    <t>970140000211</t>
  </si>
  <si>
    <t>920240000127</t>
  </si>
  <si>
    <t>960340000148</t>
  </si>
  <si>
    <t>АО "АрселорМиттал Темиртау"</t>
  </si>
  <si>
    <t>951140000042</t>
  </si>
  <si>
    <t>050740004185</t>
  </si>
  <si>
    <t>ТОО "Богатырь Комир"</t>
  </si>
  <si>
    <t>970340000843</t>
  </si>
  <si>
    <t>ТОО "Коппер Текнолоджи"</t>
  </si>
  <si>
    <t>031140005339</t>
  </si>
  <si>
    <t>020740000236</t>
  </si>
  <si>
    <t>061140001976</t>
  </si>
  <si>
    <t>060340009857</t>
  </si>
  <si>
    <t>960340001136</t>
  </si>
  <si>
    <t>ТОО "KAZ Minerals Aktogay"</t>
  </si>
  <si>
    <t>090840006023</t>
  </si>
  <si>
    <t>АО "Фик-Алел"</t>
  </si>
  <si>
    <t>041140005787</t>
  </si>
  <si>
    <t>140840003457</t>
  </si>
  <si>
    <t>061240000604</t>
  </si>
  <si>
    <t>030140000870</t>
  </si>
  <si>
    <t>090540005490</t>
  </si>
  <si>
    <t>ТОО "Восход Ориел"</t>
  </si>
  <si>
    <t>041140004055</t>
  </si>
  <si>
    <t>050740000945</t>
  </si>
  <si>
    <t>021240000409</t>
  </si>
  <si>
    <t>970440001191</t>
  </si>
  <si>
    <t>АО "Жайремский ГОК"</t>
  </si>
  <si>
    <t>940940000255</t>
  </si>
  <si>
    <t>АО "Altynex Company"</t>
  </si>
  <si>
    <t>150740015974</t>
  </si>
  <si>
    <t>130740005369</t>
  </si>
  <si>
    <t>ТОО "Оркен"</t>
  </si>
  <si>
    <t>050140001773</t>
  </si>
  <si>
    <t>АО "НК"СПК "Сарыарка"</t>
  </si>
  <si>
    <t>101040010783</t>
  </si>
  <si>
    <t>ТОО "Nova Цинк"</t>
  </si>
  <si>
    <t>970240000334</t>
  </si>
  <si>
    <t>ТОО "Sayk-4 Project"</t>
  </si>
  <si>
    <t>141240027762</t>
  </si>
  <si>
    <t>040341005787</t>
  </si>
  <si>
    <t>080740015611</t>
  </si>
  <si>
    <t>110140002676</t>
  </si>
  <si>
    <t>ТОО "Сары Казна"</t>
  </si>
  <si>
    <t>060240015312</t>
  </si>
  <si>
    <t>АО "Костанайские минералы"</t>
  </si>
  <si>
    <t>910540000047</t>
  </si>
  <si>
    <t>ТОО "Майкубен-Вест"</t>
  </si>
  <si>
    <t>050940003769</t>
  </si>
  <si>
    <t>110640012780</t>
  </si>
  <si>
    <t>010540000782</t>
  </si>
  <si>
    <t>990940003176</t>
  </si>
  <si>
    <t>941140001633</t>
  </si>
  <si>
    <t>ТОО "Разрез Молодежный"</t>
  </si>
  <si>
    <t>150340015464</t>
  </si>
  <si>
    <t>070440000551</t>
  </si>
  <si>
    <t>ТОО "Ангренсор Энерго"</t>
  </si>
  <si>
    <t>120440013634</t>
  </si>
  <si>
    <t>050640010572</t>
  </si>
  <si>
    <t>АО "Майкаинзолото"</t>
  </si>
  <si>
    <t>980340002574</t>
  </si>
  <si>
    <t>ТОО "Восточное рудоуправление"</t>
  </si>
  <si>
    <t>060340004816</t>
  </si>
  <si>
    <t>АО "НГК "Тау-кен-Самрук"</t>
  </si>
  <si>
    <t>090240000101</t>
  </si>
  <si>
    <t>АО "НК "СПК "Актобе"</t>
  </si>
  <si>
    <t>101140008468</t>
  </si>
  <si>
    <t>110140002973</t>
  </si>
  <si>
    <t>050140011463</t>
  </si>
  <si>
    <t>041240005077</t>
  </si>
  <si>
    <t>070640009334</t>
  </si>
  <si>
    <t>040441006441</t>
  </si>
  <si>
    <t>980940000877</t>
  </si>
  <si>
    <t>ТОО "Сарыарка-ENERGY"</t>
  </si>
  <si>
    <t>081040008201</t>
  </si>
  <si>
    <t xml:space="preserve">ТОО "Орион Минералс" </t>
  </si>
  <si>
    <t>120540007504</t>
  </si>
  <si>
    <t>59</t>
  </si>
  <si>
    <t>АО "НК "СПК "Павлодар"</t>
  </si>
  <si>
    <t>110640006333</t>
  </si>
  <si>
    <t>60</t>
  </si>
  <si>
    <t>ТОО "Сатпаевское горно-обогатительное предприятие"</t>
  </si>
  <si>
    <t>000940002988</t>
  </si>
  <si>
    <t>61</t>
  </si>
  <si>
    <t>ТОО "ГАММА"</t>
  </si>
  <si>
    <t>950540001002</t>
  </si>
  <si>
    <t>62</t>
  </si>
  <si>
    <t>030340000898</t>
  </si>
  <si>
    <t>63</t>
  </si>
  <si>
    <t>130640013504</t>
  </si>
  <si>
    <t>64</t>
  </si>
  <si>
    <t>110440017259</t>
  </si>
  <si>
    <t>65</t>
  </si>
  <si>
    <t>020540002502</t>
  </si>
  <si>
    <t>66</t>
  </si>
  <si>
    <t>110140002923</t>
  </si>
  <si>
    <t>67</t>
  </si>
  <si>
    <t>010440003931</t>
  </si>
  <si>
    <t>68</t>
  </si>
  <si>
    <t>ТОО "СП Арбат"</t>
  </si>
  <si>
    <t>130440022185</t>
  </si>
  <si>
    <t>69</t>
  </si>
  <si>
    <t>ТОО "Алтын Жиек"</t>
  </si>
  <si>
    <t>041240000086</t>
  </si>
  <si>
    <t>70</t>
  </si>
  <si>
    <t>050640001395</t>
  </si>
  <si>
    <t>71</t>
  </si>
  <si>
    <t xml:space="preserve"> ТОО "Казкупер"</t>
  </si>
  <si>
    <t>061140012595</t>
  </si>
  <si>
    <t>72</t>
  </si>
  <si>
    <t>040940006583</t>
  </si>
  <si>
    <t>73</t>
  </si>
  <si>
    <t>090240001724</t>
  </si>
  <si>
    <t>74</t>
  </si>
  <si>
    <t>950840000144</t>
  </si>
  <si>
    <t>75</t>
  </si>
  <si>
    <t>ТОО "Bapy Mining"</t>
  </si>
  <si>
    <t>080540001703</t>
  </si>
  <si>
    <t>76</t>
  </si>
  <si>
    <t>040340008667</t>
  </si>
  <si>
    <t>77</t>
  </si>
  <si>
    <t>78</t>
  </si>
  <si>
    <t>970240000816</t>
  </si>
  <si>
    <t>79</t>
  </si>
  <si>
    <t>950640000810</t>
  </si>
  <si>
    <t>80</t>
  </si>
  <si>
    <t>050140000656</t>
  </si>
  <si>
    <t>81</t>
  </si>
  <si>
    <t>АО "НГК "Казгеология"</t>
  </si>
  <si>
    <t>110640019728</t>
  </si>
  <si>
    <t>82</t>
  </si>
  <si>
    <t>050140003670</t>
  </si>
  <si>
    <t>Итого по горнорудному сектору</t>
  </si>
  <si>
    <t>ВСЕГО:</t>
  </si>
  <si>
    <t>Нефтегазовый сектор</t>
  </si>
  <si>
    <t>Горнорудный сектор</t>
  </si>
  <si>
    <t>ТОО "Аулие Голд Майнинг"</t>
  </si>
  <si>
    <t xml:space="preserve"> тыс. тенге *</t>
  </si>
  <si>
    <t>тыс. долларов США*</t>
  </si>
  <si>
    <t>сумма в тыс.тенге по курсу НБ РК на дату перечисления</t>
  </si>
  <si>
    <t>Данные  Плательщиков</t>
  </si>
  <si>
    <t>Данные  Получателя</t>
  </si>
  <si>
    <t>Приложение № 1</t>
  </si>
  <si>
    <t>Приложение № 2</t>
  </si>
  <si>
    <t>С итоговых данных по аудиторскому отчету (по бумажным носителям)</t>
  </si>
  <si>
    <t xml:space="preserve">Сравнительная таблица по разнесенным данным в ИИС ЕГСУ и сданным отчетам на бумажном носителе в разрезе Плательщиков </t>
  </si>
  <si>
    <t>Итого сумма в тыс.тенге</t>
  </si>
  <si>
    <t xml:space="preserve"> тыс, тенге *</t>
  </si>
  <si>
    <t>тыс, долларов США*</t>
  </si>
  <si>
    <t>сумма в тыс,тенге по курсу НБ РК на дату перечисления</t>
  </si>
  <si>
    <t>Итого сумма в тыс,тенге</t>
  </si>
  <si>
    <t>КПО (Карачаганак Петролеум Оперейтинг Б,В,)</t>
  </si>
  <si>
    <t>Итог с ИИС ЕГСУ</t>
  </si>
  <si>
    <t>Итог по данным аудита</t>
  </si>
  <si>
    <t xml:space="preserve">Филиал компании с ограниченной ответственностью «Аджип Карачаганак Б,В,»  (Нидерланды) </t>
  </si>
  <si>
    <t xml:space="preserve">Филиал «ЛУКОЙЛ Оверсиз Карачаганак Б,В,» </t>
  </si>
  <si>
    <t>Итого по долларовым компаниям</t>
  </si>
  <si>
    <t>Компания / Плательщик</t>
  </si>
  <si>
    <t>Сравнительная таблица по разнесенным данным в ИИС ЕГСУ и сданным отчетам на бумажном носителе по итоговым данным "Сводного отчета" - Приложения 1-6</t>
  </si>
  <si>
    <t>Сравнительная таблица по разнесенным данным в ИИС ЕГСУ и сданным отчетам на бумажном носителе по итоговым данным "Сводного отчета" - Приложения 1-6 по долларовым компаниям</t>
  </si>
  <si>
    <t>Анализ отклонения между итоговыми данными с ИИС ЕГСУ и аудиторским отчетом</t>
  </si>
  <si>
    <t>Итого сумма в тыс.тенге по Плательщикам</t>
  </si>
  <si>
    <t>Итого сумма в тыс.тенге по Получателю</t>
  </si>
  <si>
    <t>В том числе по долларовым компаниям</t>
  </si>
  <si>
    <t>Минус</t>
  </si>
  <si>
    <t>Образовалась за счет компаний:</t>
  </si>
  <si>
    <t>В том числе:</t>
  </si>
  <si>
    <t>Итого проверочно:</t>
  </si>
  <si>
    <t>Разница (см. Приложение 2)</t>
  </si>
  <si>
    <t xml:space="preserve">В том числе по остальным (см. Приложение 1) </t>
  </si>
  <si>
    <t>Приложение № 3</t>
  </si>
  <si>
    <t>Приложение № 4</t>
  </si>
  <si>
    <t>С итоговых данных сводного отчета с системы ИИС ЕГСУ</t>
  </si>
  <si>
    <t>Мы не смогли разнести данные со стороны Получателя по "Филиалу "КННК Казахстан Б.В.", поскольку Компания не получила ключ и не разместилась в ИИС ЕГСУ</t>
  </si>
  <si>
    <t>ТОО "Востокцветмет"</t>
  </si>
  <si>
    <t>ТОО "СП "КАТКО"</t>
  </si>
  <si>
    <t>АО "ТНК "Казхром"</t>
  </si>
  <si>
    <t>АО "Соколовско-Сарбайское горно-обогатительное производственное объединение" (ССГПО)</t>
  </si>
  <si>
    <t>АО "Евроазиатская Энергетическая Корпорация"</t>
  </si>
  <si>
    <t>ТОО "Каратау"</t>
  </si>
  <si>
    <t>АО "Шубарколь Комир"</t>
  </si>
  <si>
    <t>АО "СП "Акбастау"</t>
  </si>
  <si>
    <t>ТОО "БАЙКЕН-U"</t>
  </si>
  <si>
    <t>ТОО "СП "Инкай"</t>
  </si>
  <si>
    <t>ТОО "СП "Хорасан-U"</t>
  </si>
  <si>
    <t>ТОО "Семизбай-U"</t>
  </si>
  <si>
    <t>ЗАО "КРК СП "Заречное"</t>
  </si>
  <si>
    <t>ТОО "KAZ Minerals Bozshakol"</t>
  </si>
  <si>
    <t xml:space="preserve">ТОО "АППАК"  </t>
  </si>
  <si>
    <t>ТОО "Каражыра ЛТД"</t>
  </si>
  <si>
    <t>АО "Шаймерден"</t>
  </si>
  <si>
    <t>ТОО "RG Gold"</t>
  </si>
  <si>
    <t>АО "Алюминий Казахстана", филиал "КБРУ"</t>
  </si>
  <si>
    <t>ТОО "ЕвроХим-Удобрения"</t>
  </si>
  <si>
    <t xml:space="preserve"> АО "СПК "Тобол"</t>
  </si>
  <si>
    <t>АО "НК "СПК "Ертіс"</t>
  </si>
  <si>
    <t>ТОО "Ер-Тай"</t>
  </si>
  <si>
    <t>АО "Темиртауский электрометаллургический комбинат"</t>
  </si>
  <si>
    <t>ТОО "Fonet Er-Tai AK MINING"</t>
  </si>
  <si>
    <t>ТОО "Казгеоруд"</t>
  </si>
  <si>
    <t>АО "НК "СПК "Байконур"</t>
  </si>
  <si>
    <t>ТОО "Центргеолосъемка"</t>
  </si>
  <si>
    <t>ТОО "Бакырчикское ГДП"</t>
  </si>
  <si>
    <t>ТОО "VERTEX HOLDING"</t>
  </si>
  <si>
    <t>АО "НК "СПК "Жетісу"</t>
  </si>
  <si>
    <t>АО "Алюминий Казахстана", филиал "ТБРУ"</t>
  </si>
  <si>
    <t>ДТОО "ГП"Секисовское" компании "Hambledon Mining Company Limited"</t>
  </si>
  <si>
    <t>ТОО "Актобе-Темир-ВС"</t>
  </si>
  <si>
    <t>TOO "Golden Compass Jambyl"</t>
  </si>
  <si>
    <t>ТОО "Брендт"</t>
  </si>
  <si>
    <t>АО "СПК "Солтустік"</t>
  </si>
  <si>
    <t>АО "ШалкияЦинк ЛТД"</t>
  </si>
  <si>
    <t>ТОО "Степногорский горно - химический комбинат"</t>
  </si>
  <si>
    <t>ТОО "Ломоносовское"</t>
  </si>
  <si>
    <t>АО "Варваринское"</t>
  </si>
  <si>
    <t>ТОО "Актюбинская медная компания"</t>
  </si>
  <si>
    <t>ТОО "КАЗФОСФАТ"</t>
  </si>
  <si>
    <t>АО "НАК "Казатомпром"</t>
  </si>
  <si>
    <t>АО "АК Алтыналмас"</t>
  </si>
  <si>
    <t>ТОО "Корпорация Казахмыс"</t>
  </si>
  <si>
    <t>ТОО "Каскад-Н"</t>
  </si>
  <si>
    <t>КПО "Карачаганак Петролиум Оперейтинг Б.В."</t>
  </si>
  <si>
    <t>3 
(2.1)</t>
  </si>
  <si>
    <t xml:space="preserve">Филиал компании с ограниченной ответственностью "Аджип Карачаганак Б.В."  (Нидерланды) </t>
  </si>
  <si>
    <t>4
(2.2)</t>
  </si>
  <si>
    <t>Филиал "Би Джи Карачаганак Лимитед"</t>
  </si>
  <si>
    <t>5 
(2.3)</t>
  </si>
  <si>
    <t>"Шеврон Интернэшнл Петролеум Компани"</t>
  </si>
  <si>
    <t>6 
(2.4)</t>
  </si>
  <si>
    <t xml:space="preserve">Филиал "ЛУКОЙЛ Оверсиз Карачаганак Б.В." </t>
  </si>
  <si>
    <t>7 
(2.5)</t>
  </si>
  <si>
    <t xml:space="preserve">ТОО "КМГ Карачаганак" </t>
  </si>
  <si>
    <t>АО "Мангистаумунайгаз"</t>
  </si>
  <si>
    <t>АО "Эмбамунайгаз"</t>
  </si>
  <si>
    <t>16 (15.1)</t>
  </si>
  <si>
    <t xml:space="preserve">"КМГ Кашаган Б.В" (Нидерланды/Казахстан) </t>
  </si>
  <si>
    <t>17 (15.2)</t>
  </si>
  <si>
    <t xml:space="preserve">Филиал "Аджип Каспиан Си Б.В." (Нидерланды) </t>
  </si>
  <si>
    <t>18 (15.3)</t>
  </si>
  <si>
    <t xml:space="preserve">Филиал корпорации "ЭксонМобил Казахстан Инк." (США) </t>
  </si>
  <si>
    <t>19 (15.4)</t>
  </si>
  <si>
    <t xml:space="preserve">Филиал фирмы "Шелл Казахстан Девелопмент Б.В." (Нидерланды) </t>
  </si>
  <si>
    <t>20 (15.5)</t>
  </si>
  <si>
    <t xml:space="preserve">Филиал "Тоталь ЭиП Казахстан" (Франция) </t>
  </si>
  <si>
    <t>21 (15.6)</t>
  </si>
  <si>
    <t xml:space="preserve">Филиал "КННК Казахстан Б.В." </t>
  </si>
  <si>
    <t>22 (15.7)</t>
  </si>
  <si>
    <t>"Инпекс Норт Каспиан СИ, ЛТД"</t>
  </si>
  <si>
    <t xml:space="preserve"> АО "Тургай-Петролеум"</t>
  </si>
  <si>
    <t>ТОО "Саутс-Ойл"</t>
  </si>
  <si>
    <t>29 (28.1)</t>
  </si>
  <si>
    <t>30 (28.2)</t>
  </si>
  <si>
    <t>ТОО "СП "Жаикмунай"</t>
  </si>
  <si>
    <t>ТОО "СП "Куатамлонмунай"</t>
  </si>
  <si>
    <t>ТОО "Кен-Сары"</t>
  </si>
  <si>
    <t>АО "СНПС-Ай Дан Мунай"</t>
  </si>
  <si>
    <t>АО "НК "КазМунайГаз"</t>
  </si>
  <si>
    <t>ТОО "Емир-ойл"</t>
  </si>
  <si>
    <t>ТОО "ANACO"</t>
  </si>
  <si>
    <t>ТОО "Meerbusch"</t>
  </si>
  <si>
    <t>ТОО "Тарбагатай Мунай"</t>
  </si>
  <si>
    <t>ТОО "Казахский газоперерабатывающий завод"</t>
  </si>
  <si>
    <t>ТОО Фирма "Физтех"</t>
  </si>
  <si>
    <t>Филиал "Норт Каспиан Оперейтинг Компании Н.В."</t>
  </si>
  <si>
    <t>Филиал компании "Buzachi Operating Ltd"</t>
  </si>
  <si>
    <t>Филиал "Норт Каспиан Оперейтинг Компании Б.В."</t>
  </si>
  <si>
    <t>АО "ГМК "Казахалтын"</t>
  </si>
  <si>
    <t xml:space="preserve">ТОО "Dala Mining"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</si>
</sst>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_р_._-;\-* #,##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8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right" vertical="center"/>
    </xf>
    <xf numFmtId="1" fontId="8" fillId="2" borderId="3" xfId="0" applyNumberFormat="1" applyFont="1" applyFill="1" applyBorder="1" applyAlignment="1">
      <alignment horizontal="right" vertical="center"/>
    </xf>
    <xf numFmtId="0" fontId="1" fillId="0" borderId="3" xfId="0" applyFont="1" applyBorder="1"/>
    <xf numFmtId="164" fontId="3" fillId="0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/>
    </xf>
    <xf numFmtId="3" fontId="1" fillId="0" borderId="3" xfId="0" applyNumberFormat="1" applyFont="1" applyBorder="1"/>
    <xf numFmtId="4" fontId="1" fillId="0" borderId="3" xfId="0" applyNumberFormat="1" applyFont="1" applyBorder="1"/>
    <xf numFmtId="49" fontId="1" fillId="2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right"/>
    </xf>
    <xf numFmtId="4" fontId="5" fillId="0" borderId="3" xfId="0" applyNumberFormat="1" applyFont="1" applyBorder="1"/>
    <xf numFmtId="0" fontId="5" fillId="0" borderId="3" xfId="0" applyFont="1" applyBorder="1"/>
    <xf numFmtId="0" fontId="5" fillId="0" borderId="0" xfId="0" applyFont="1"/>
    <xf numFmtId="16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right" vertical="center"/>
    </xf>
    <xf numFmtId="0" fontId="1" fillId="0" borderId="0" xfId="0" applyFont="1" applyFill="1"/>
    <xf numFmtId="49" fontId="7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/>
    </xf>
    <xf numFmtId="0" fontId="5" fillId="0" borderId="0" xfId="0" applyFont="1" applyBorder="1"/>
    <xf numFmtId="165" fontId="5" fillId="0" borderId="0" xfId="0" applyNumberFormat="1" applyFont="1" applyBorder="1"/>
    <xf numFmtId="0" fontId="12" fillId="0" borderId="0" xfId="0" applyFont="1"/>
    <xf numFmtId="0" fontId="10" fillId="0" borderId="0" xfId="0" applyFont="1"/>
    <xf numFmtId="3" fontId="1" fillId="0" borderId="0" xfId="0" applyNumberFormat="1" applyFont="1"/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18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3" fontId="1" fillId="0" borderId="19" xfId="0" applyNumberFormat="1" applyFont="1" applyBorder="1"/>
    <xf numFmtId="3" fontId="1" fillId="0" borderId="7" xfId="0" applyNumberFormat="1" applyFont="1" applyBorder="1"/>
    <xf numFmtId="3" fontId="1" fillId="0" borderId="20" xfId="0" applyNumberFormat="1" applyFont="1" applyBorder="1"/>
    <xf numFmtId="3" fontId="13" fillId="2" borderId="16" xfId="0" applyNumberFormat="1" applyFont="1" applyFill="1" applyBorder="1" applyAlignment="1">
      <alignment horizontal="center" vertical="center" wrapText="1"/>
    </xf>
    <xf numFmtId="3" fontId="13" fillId="2" borderId="17" xfId="0" applyNumberFormat="1" applyFont="1" applyFill="1" applyBorder="1" applyAlignment="1">
      <alignment horizontal="center" vertical="center" wrapText="1"/>
    </xf>
    <xf numFmtId="3" fontId="13" fillId="2" borderId="18" xfId="0" applyNumberFormat="1" applyFont="1" applyFill="1" applyBorder="1" applyAlignment="1">
      <alignment horizontal="center" vertical="center" wrapText="1"/>
    </xf>
    <xf numFmtId="3" fontId="13" fillId="2" borderId="23" xfId="0" applyNumberFormat="1" applyFont="1" applyFill="1" applyBorder="1" applyAlignment="1">
      <alignment horizontal="center" vertical="center" wrapText="1"/>
    </xf>
    <xf numFmtId="3" fontId="1" fillId="0" borderId="24" xfId="0" applyNumberFormat="1" applyFont="1" applyBorder="1"/>
    <xf numFmtId="3" fontId="13" fillId="2" borderId="1" xfId="0" applyNumberFormat="1" applyFont="1" applyFill="1" applyBorder="1" applyAlignment="1">
      <alignment wrapText="1"/>
    </xf>
    <xf numFmtId="3" fontId="1" fillId="0" borderId="23" xfId="0" applyNumberFormat="1" applyFont="1" applyBorder="1" applyAlignment="1">
      <alignment wrapText="1"/>
    </xf>
    <xf numFmtId="3" fontId="13" fillId="0" borderId="27" xfId="0" applyNumberFormat="1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3" fontId="13" fillId="0" borderId="28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3" fontId="13" fillId="0" borderId="32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23" xfId="0" applyNumberFormat="1" applyFont="1" applyFill="1" applyBorder="1" applyAlignment="1">
      <alignment horizontal="left" wrapText="1"/>
    </xf>
    <xf numFmtId="49" fontId="13" fillId="0" borderId="24" xfId="0" applyNumberFormat="1" applyFont="1" applyFill="1" applyBorder="1" applyAlignment="1">
      <alignment horizontal="left" wrapText="1"/>
    </xf>
    <xf numFmtId="49" fontId="13" fillId="0" borderId="29" xfId="0" applyNumberFormat="1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left" wrapText="1"/>
    </xf>
    <xf numFmtId="0" fontId="13" fillId="0" borderId="0" xfId="0" applyFont="1" applyFill="1" applyAlignment="1">
      <alignment horizontal="right"/>
    </xf>
    <xf numFmtId="4" fontId="13" fillId="0" borderId="11" xfId="0" applyNumberFormat="1" applyFont="1" applyFill="1" applyBorder="1" applyAlignment="1">
      <alignment horizontal="right" wrapText="1"/>
    </xf>
    <xf numFmtId="4" fontId="13" fillId="0" borderId="12" xfId="0" applyNumberFormat="1" applyFont="1" applyFill="1" applyBorder="1" applyAlignment="1">
      <alignment horizontal="right" wrapText="1"/>
    </xf>
    <xf numFmtId="4" fontId="13" fillId="0" borderId="13" xfId="0" applyNumberFormat="1" applyFont="1" applyFill="1" applyBorder="1" applyAlignment="1">
      <alignment horizontal="right" wrapText="1"/>
    </xf>
    <xf numFmtId="4" fontId="13" fillId="0" borderId="14" xfId="0" applyNumberFormat="1" applyFont="1" applyFill="1" applyBorder="1" applyAlignment="1">
      <alignment horizontal="right"/>
    </xf>
    <xf numFmtId="4" fontId="13" fillId="0" borderId="3" xfId="0" applyNumberFormat="1" applyFont="1" applyFill="1" applyBorder="1" applyAlignment="1">
      <alignment horizontal="right"/>
    </xf>
    <xf numFmtId="4" fontId="13" fillId="0" borderId="15" xfId="0" applyNumberFormat="1" applyFont="1" applyFill="1" applyBorder="1" applyAlignment="1">
      <alignment horizontal="right"/>
    </xf>
    <xf numFmtId="4" fontId="13" fillId="0" borderId="16" xfId="0" applyNumberFormat="1" applyFont="1" applyFill="1" applyBorder="1" applyAlignment="1">
      <alignment horizontal="right"/>
    </xf>
    <xf numFmtId="4" fontId="13" fillId="0" borderId="17" xfId="0" applyNumberFormat="1" applyFont="1" applyFill="1" applyBorder="1" applyAlignment="1">
      <alignment horizontal="right"/>
    </xf>
    <xf numFmtId="4" fontId="13" fillId="0" borderId="18" xfId="0" applyNumberFormat="1" applyFont="1" applyFill="1" applyBorder="1" applyAlignment="1">
      <alignment horizontal="right"/>
    </xf>
    <xf numFmtId="4" fontId="13" fillId="0" borderId="19" xfId="0" applyNumberFormat="1" applyFont="1" applyFill="1" applyBorder="1" applyAlignment="1">
      <alignment horizontal="right" wrapText="1"/>
    </xf>
    <xf numFmtId="4" fontId="13" fillId="0" borderId="7" xfId="0" applyNumberFormat="1" applyFont="1" applyFill="1" applyBorder="1" applyAlignment="1">
      <alignment horizontal="right" wrapText="1"/>
    </xf>
    <xf numFmtId="4" fontId="13" fillId="0" borderId="20" xfId="0" applyNumberFormat="1" applyFont="1" applyFill="1" applyBorder="1" applyAlignment="1">
      <alignment horizontal="right" wrapText="1"/>
    </xf>
    <xf numFmtId="4" fontId="13" fillId="0" borderId="27" xfId="0" applyNumberFormat="1" applyFont="1" applyFill="1" applyBorder="1" applyAlignment="1">
      <alignment horizontal="right"/>
    </xf>
    <xf numFmtId="4" fontId="13" fillId="0" borderId="6" xfId="0" applyNumberFormat="1" applyFont="1" applyFill="1" applyBorder="1" applyAlignment="1">
      <alignment horizontal="right"/>
    </xf>
    <xf numFmtId="4" fontId="13" fillId="0" borderId="28" xfId="0" applyNumberFormat="1" applyFont="1" applyFill="1" applyBorder="1" applyAlignment="1">
      <alignment horizontal="right"/>
    </xf>
    <xf numFmtId="4" fontId="11" fillId="0" borderId="14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15" xfId="0" applyNumberFormat="1" applyFont="1" applyFill="1" applyBorder="1" applyAlignment="1">
      <alignment horizontal="right"/>
    </xf>
    <xf numFmtId="4" fontId="11" fillId="0" borderId="16" xfId="0" applyNumberFormat="1" applyFont="1" applyFill="1" applyBorder="1" applyAlignment="1">
      <alignment horizontal="right"/>
    </xf>
    <xf numFmtId="4" fontId="11" fillId="0" borderId="17" xfId="0" applyNumberFormat="1" applyFont="1" applyFill="1" applyBorder="1" applyAlignment="1">
      <alignment horizontal="right"/>
    </xf>
    <xf numFmtId="4" fontId="11" fillId="0" borderId="18" xfId="0" applyNumberFormat="1" applyFont="1" applyFill="1" applyBorder="1" applyAlignment="1">
      <alignment horizontal="right"/>
    </xf>
    <xf numFmtId="4" fontId="13" fillId="0" borderId="13" xfId="0" applyNumberFormat="1" applyFont="1" applyFill="1" applyBorder="1" applyAlignment="1">
      <alignment horizontal="right"/>
    </xf>
    <xf numFmtId="49" fontId="11" fillId="0" borderId="24" xfId="0" applyNumberFormat="1" applyFont="1" applyFill="1" applyBorder="1" applyAlignment="1">
      <alignment horizontal="left" wrapText="1"/>
    </xf>
    <xf numFmtId="4" fontId="11" fillId="0" borderId="19" xfId="0" applyNumberFormat="1" applyFont="1" applyFill="1" applyBorder="1" applyAlignment="1">
      <alignment horizontal="right"/>
    </xf>
    <xf numFmtId="4" fontId="11" fillId="0" borderId="7" xfId="0" applyNumberFormat="1" applyFont="1" applyFill="1" applyBorder="1" applyAlignment="1">
      <alignment horizontal="right"/>
    </xf>
    <xf numFmtId="4" fontId="11" fillId="0" borderId="20" xfId="0" applyNumberFormat="1" applyFont="1" applyFill="1" applyBorder="1" applyAlignment="1">
      <alignment horizontal="right"/>
    </xf>
    <xf numFmtId="49" fontId="11" fillId="0" borderId="23" xfId="0" applyNumberFormat="1" applyFont="1" applyFill="1" applyBorder="1" applyAlignment="1">
      <alignment horizontal="left" wrapText="1"/>
    </xf>
    <xf numFmtId="0" fontId="10" fillId="0" borderId="3" xfId="0" applyFont="1" applyBorder="1"/>
    <xf numFmtId="3" fontId="10" fillId="0" borderId="3" xfId="0" applyNumberFormat="1" applyFont="1" applyBorder="1"/>
    <xf numFmtId="4" fontId="10" fillId="0" borderId="3" xfId="0" applyNumberFormat="1" applyFont="1" applyBorder="1"/>
    <xf numFmtId="4" fontId="14" fillId="0" borderId="3" xfId="0" applyNumberFormat="1" applyFont="1" applyBorder="1"/>
    <xf numFmtId="0" fontId="14" fillId="0" borderId="0" xfId="0" applyFont="1"/>
    <xf numFmtId="3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3" fontId="15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0" xfId="0" applyFont="1"/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3" fontId="13" fillId="2" borderId="11" xfId="0" applyNumberFormat="1" applyFont="1" applyFill="1" applyBorder="1" applyAlignment="1">
      <alignment horizontal="center" vertical="center" wrapText="1"/>
    </xf>
    <xf numFmtId="3" fontId="13" fillId="2" borderId="12" xfId="0" applyNumberFormat="1" applyFont="1" applyFill="1" applyBorder="1" applyAlignment="1">
      <alignment horizontal="center" vertical="center" wrapText="1"/>
    </xf>
    <xf numFmtId="3" fontId="13" fillId="2" borderId="13" xfId="0" applyNumberFormat="1" applyFont="1" applyFill="1" applyBorder="1" applyAlignment="1">
      <alignment horizontal="center" vertical="center" wrapText="1"/>
    </xf>
    <xf numFmtId="3" fontId="13" fillId="2" borderId="2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3" fontId="13" fillId="2" borderId="25" xfId="0" applyNumberFormat="1" applyFont="1" applyFill="1" applyBorder="1" applyAlignment="1">
      <alignment horizontal="center" vertical="center" wrapText="1"/>
    </xf>
    <xf numFmtId="3" fontId="13" fillId="2" borderId="26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wrapText="1"/>
    </xf>
    <xf numFmtId="0" fontId="13" fillId="0" borderId="36" xfId="0" applyFont="1" applyFill="1" applyBorder="1" applyAlignment="1">
      <alignment horizontal="center" wrapText="1"/>
    </xf>
    <xf numFmtId="0" fontId="13" fillId="0" borderId="35" xfId="0" applyFont="1" applyFill="1" applyBorder="1" applyAlignment="1">
      <alignment horizontal="center" wrapText="1"/>
    </xf>
    <xf numFmtId="49" fontId="13" fillId="0" borderId="38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49" fontId="13" fillId="0" borderId="39" xfId="0" applyNumberFormat="1" applyFont="1" applyFill="1" applyBorder="1" applyAlignment="1">
      <alignment horizontal="center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2" xfId="0" applyNumberFormat="1" applyFont="1" applyFill="1" applyBorder="1" applyAlignment="1">
      <alignment horizontal="center" vertical="center" wrapText="1"/>
    </xf>
    <xf numFmtId="3" fontId="13" fillId="0" borderId="13" xfId="0" applyNumberFormat="1" applyFont="1" applyFill="1" applyBorder="1" applyAlignment="1">
      <alignment horizontal="center" vertical="center" wrapText="1"/>
    </xf>
    <xf numFmtId="3" fontId="13" fillId="0" borderId="25" xfId="0" applyNumberFormat="1" applyFont="1" applyFill="1" applyBorder="1" applyAlignment="1">
      <alignment horizontal="center" vertical="center" wrapText="1"/>
    </xf>
    <xf numFmtId="3" fontId="13" fillId="0" borderId="26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49" fontId="13" fillId="0" borderId="31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3" fillId="0" borderId="41" xfId="0" applyNumberFormat="1" applyFont="1" applyFill="1" applyBorder="1" applyAlignment="1">
      <alignment horizontal="center"/>
    </xf>
    <xf numFmtId="0" fontId="13" fillId="0" borderId="34" xfId="0" applyFont="1" applyFill="1" applyBorder="1" applyAlignment="1">
      <alignment horizontal="center"/>
    </xf>
    <xf numFmtId="0" fontId="13" fillId="0" borderId="37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0" fontId="13" fillId="0" borderId="30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left"/>
    </xf>
    <xf numFmtId="0" fontId="11" fillId="0" borderId="17" xfId="0" applyFont="1" applyFill="1" applyBorder="1" applyAlignment="1">
      <alignment horizontal="left"/>
    </xf>
    <xf numFmtId="0" fontId="10" fillId="0" borderId="0" xfId="0" applyFont="1" applyAlignment="1">
      <alignment horizontal="left" wrapText="1"/>
    </xf>
    <xf numFmtId="49" fontId="7" fillId="0" borderId="14" xfId="1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49" fontId="9" fillId="0" borderId="3" xfId="1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49" fontId="7" fillId="2" borderId="14" xfId="1" applyNumberFormat="1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49" fontId="7" fillId="0" borderId="27" xfId="1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left" wrapText="1"/>
    </xf>
    <xf numFmtId="165" fontId="7" fillId="0" borderId="3" xfId="2" applyNumberFormat="1" applyFont="1" applyBorder="1" applyAlignment="1">
      <alignment horizontal="right" wrapText="1"/>
    </xf>
    <xf numFmtId="0" fontId="1" fillId="0" borderId="3" xfId="0" applyFont="1" applyBorder="1" applyAlignment="1"/>
    <xf numFmtId="165" fontId="7" fillId="0" borderId="3" xfId="2" applyNumberFormat="1" applyFont="1" applyFill="1" applyBorder="1" applyAlignment="1">
      <alignment horizontal="right" wrapText="1"/>
    </xf>
    <xf numFmtId="0" fontId="1" fillId="0" borderId="3" xfId="0" applyFont="1" applyFill="1" applyBorder="1" applyAlignment="1"/>
    <xf numFmtId="165" fontId="7" fillId="2" borderId="3" xfId="2" applyNumberFormat="1" applyFont="1" applyFill="1" applyBorder="1" applyAlignment="1">
      <alignment horizontal="right" wrapText="1"/>
    </xf>
    <xf numFmtId="49" fontId="7" fillId="0" borderId="7" xfId="1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wrapText="1"/>
    </xf>
    <xf numFmtId="49" fontId="7" fillId="0" borderId="3" xfId="1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2" borderId="3" xfId="0" applyFont="1" applyFill="1" applyBorder="1" applyAlignment="1">
      <alignment wrapText="1"/>
    </xf>
    <xf numFmtId="49" fontId="7" fillId="2" borderId="3" xfId="1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3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3" fontId="5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8" fillId="2" borderId="3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8" fillId="0" borderId="3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/>
    </xf>
    <xf numFmtId="49" fontId="7" fillId="2" borderId="3" xfId="1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horizontal="right" wrapText="1"/>
    </xf>
    <xf numFmtId="164" fontId="1" fillId="0" borderId="3" xfId="0" applyNumberFormat="1" applyFont="1" applyBorder="1" applyAlignment="1">
      <alignment horizontal="right"/>
    </xf>
    <xf numFmtId="0" fontId="10" fillId="0" borderId="3" xfId="0" applyFont="1" applyFill="1" applyBorder="1" applyAlignment="1">
      <alignment horizontal="right" wrapText="1"/>
    </xf>
    <xf numFmtId="49" fontId="7" fillId="0" borderId="3" xfId="1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/>
    </xf>
    <xf numFmtId="49" fontId="7" fillId="2" borderId="3" xfId="1" applyNumberFormat="1" applyFont="1" applyFill="1" applyBorder="1" applyAlignment="1">
      <alignment horizontal="right" wrapText="1"/>
    </xf>
  </cellXfs>
  <cellStyles count="3">
    <cellStyle name="Обычный" xfId="0" builtinId="0"/>
    <cellStyle name="Обычный_приложение 12_перечень по существ налогам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7"/>
  <sheetViews>
    <sheetView tabSelected="1" topLeftCell="A52" zoomScaleNormal="100" workbookViewId="0">
      <selection activeCell="F87" sqref="F87"/>
    </sheetView>
  </sheetViews>
  <sheetFormatPr defaultRowHeight="12"/>
  <cols>
    <col min="1" max="1" width="5.7109375" style="1" bestFit="1" customWidth="1"/>
    <col min="2" max="2" width="33.85546875" style="1" customWidth="1"/>
    <col min="3" max="3" width="12.5703125" style="1" customWidth="1"/>
    <col min="4" max="4" width="14.7109375" style="1" customWidth="1"/>
    <col min="5" max="5" width="11.85546875" style="1" customWidth="1"/>
    <col min="6" max="6" width="14.140625" style="1" customWidth="1"/>
    <col min="7" max="7" width="11.140625" style="1" bestFit="1" customWidth="1"/>
    <col min="8" max="8" width="12.42578125" style="1" customWidth="1"/>
    <col min="9" max="9" width="5.7109375" style="1" bestFit="1" customWidth="1"/>
    <col min="10" max="10" width="13.5703125" style="1" customWidth="1"/>
    <col min="11" max="16384" width="9.140625" style="1"/>
  </cols>
  <sheetData>
    <row r="1" spans="1:10">
      <c r="H1" s="27" t="s">
        <v>332</v>
      </c>
    </row>
    <row r="3" spans="1:10">
      <c r="B3" s="18" t="s">
        <v>335</v>
      </c>
    </row>
    <row r="5" spans="1:10" ht="41.25" customHeight="1">
      <c r="A5" s="104" t="s">
        <v>0</v>
      </c>
      <c r="B5" s="104" t="s">
        <v>1</v>
      </c>
      <c r="C5" s="105" t="s">
        <v>2</v>
      </c>
      <c r="D5" s="106" t="s">
        <v>3</v>
      </c>
      <c r="E5" s="106"/>
      <c r="F5" s="106" t="s">
        <v>4</v>
      </c>
      <c r="G5" s="106"/>
      <c r="H5" s="106" t="s">
        <v>5</v>
      </c>
      <c r="I5" s="106"/>
      <c r="J5" s="103" t="s">
        <v>6</v>
      </c>
    </row>
    <row r="6" spans="1:10">
      <c r="A6" s="104"/>
      <c r="B6" s="104"/>
      <c r="C6" s="105"/>
      <c r="D6" s="19" t="s">
        <v>7</v>
      </c>
      <c r="E6" s="20" t="s">
        <v>8</v>
      </c>
      <c r="F6" s="7" t="s">
        <v>7</v>
      </c>
      <c r="G6" s="20" t="s">
        <v>8</v>
      </c>
      <c r="H6" s="20" t="s">
        <v>7</v>
      </c>
      <c r="I6" s="8" t="s">
        <v>8</v>
      </c>
      <c r="J6" s="103"/>
    </row>
    <row r="7" spans="1:10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</row>
    <row r="8" spans="1:10">
      <c r="A8" s="97" t="s">
        <v>324</v>
      </c>
      <c r="B8" s="98"/>
      <c r="C8" s="98"/>
      <c r="D8" s="98"/>
      <c r="E8" s="98"/>
      <c r="F8" s="98"/>
      <c r="G8" s="98"/>
      <c r="H8" s="98"/>
      <c r="I8" s="98"/>
      <c r="J8" s="99"/>
    </row>
    <row r="9" spans="1:10" ht="12.75">
      <c r="A9" s="162" t="s">
        <v>9</v>
      </c>
      <c r="B9" s="163" t="s">
        <v>10</v>
      </c>
      <c r="C9" s="10" t="s">
        <v>11</v>
      </c>
      <c r="D9" s="169">
        <v>356223866</v>
      </c>
      <c r="E9" s="169">
        <v>3452587</v>
      </c>
      <c r="F9" s="170">
        <v>356223866.83999997</v>
      </c>
      <c r="G9" s="170">
        <v>3452586.19</v>
      </c>
      <c r="H9" s="170">
        <f t="shared" ref="H9:H40" si="0">D9-F9</f>
        <v>-0.8399999737739563</v>
      </c>
      <c r="I9" s="12">
        <f t="shared" ref="I9:I40" si="1">E9-G9</f>
        <v>0.81000000005587935</v>
      </c>
      <c r="J9" s="6"/>
    </row>
    <row r="10" spans="1:10" ht="25.5">
      <c r="A10" s="164" t="s">
        <v>12</v>
      </c>
      <c r="B10" s="165" t="s">
        <v>411</v>
      </c>
      <c r="C10" s="10" t="s">
        <v>13</v>
      </c>
      <c r="D10" s="169">
        <v>30880110</v>
      </c>
      <c r="E10" s="169">
        <v>1191592</v>
      </c>
      <c r="F10" s="170">
        <v>30880110.100000001</v>
      </c>
      <c r="G10" s="170">
        <v>1191591.6000000001</v>
      </c>
      <c r="H10" s="170">
        <f t="shared" si="0"/>
        <v>-0.10000000149011612</v>
      </c>
      <c r="I10" s="12">
        <f t="shared" si="1"/>
        <v>0.39999999990686774</v>
      </c>
      <c r="J10" s="6"/>
    </row>
    <row r="11" spans="1:10" ht="38.25">
      <c r="A11" s="164" t="s">
        <v>412</v>
      </c>
      <c r="B11" s="165" t="s">
        <v>413</v>
      </c>
      <c r="C11" s="10" t="s">
        <v>14</v>
      </c>
      <c r="D11" s="169">
        <v>710222</v>
      </c>
      <c r="E11" s="169">
        <v>184056</v>
      </c>
      <c r="F11" s="170">
        <v>710221.51</v>
      </c>
      <c r="G11" s="170">
        <v>184056</v>
      </c>
      <c r="H11" s="170">
        <f t="shared" si="0"/>
        <v>0.48999999999068677</v>
      </c>
      <c r="I11" s="157">
        <f t="shared" si="1"/>
        <v>0</v>
      </c>
      <c r="J11" s="6"/>
    </row>
    <row r="12" spans="1:10" ht="25.5">
      <c r="A12" s="164" t="s">
        <v>414</v>
      </c>
      <c r="B12" s="165" t="s">
        <v>415</v>
      </c>
      <c r="C12" s="10" t="s">
        <v>16</v>
      </c>
      <c r="D12" s="169">
        <v>21059</v>
      </c>
      <c r="E12" s="169">
        <v>194628</v>
      </c>
      <c r="F12" s="170">
        <v>21059</v>
      </c>
      <c r="G12" s="170">
        <v>194628</v>
      </c>
      <c r="H12" s="157">
        <f t="shared" si="0"/>
        <v>0</v>
      </c>
      <c r="I12" s="157">
        <f t="shared" si="1"/>
        <v>0</v>
      </c>
      <c r="J12" s="6"/>
    </row>
    <row r="13" spans="1:10" ht="25.5">
      <c r="A13" s="164" t="s">
        <v>416</v>
      </c>
      <c r="B13" s="165" t="s">
        <v>417</v>
      </c>
      <c r="C13" s="10" t="s">
        <v>18</v>
      </c>
      <c r="D13" s="169">
        <v>60476</v>
      </c>
      <c r="E13" s="169">
        <v>122458</v>
      </c>
      <c r="F13" s="170">
        <v>60476</v>
      </c>
      <c r="G13" s="170">
        <v>122458</v>
      </c>
      <c r="H13" s="157">
        <f t="shared" si="0"/>
        <v>0</v>
      </c>
      <c r="I13" s="157">
        <f t="shared" si="1"/>
        <v>0</v>
      </c>
      <c r="J13" s="6"/>
    </row>
    <row r="14" spans="1:10" ht="25.5">
      <c r="A14" s="164" t="s">
        <v>418</v>
      </c>
      <c r="B14" s="165" t="s">
        <v>419</v>
      </c>
      <c r="C14" s="10" t="s">
        <v>19</v>
      </c>
      <c r="D14" s="169">
        <v>36097</v>
      </c>
      <c r="E14" s="169">
        <v>69929</v>
      </c>
      <c r="F14" s="170">
        <v>36096.199999999997</v>
      </c>
      <c r="G14" s="170">
        <v>69929.399999999994</v>
      </c>
      <c r="H14" s="170">
        <f t="shared" si="0"/>
        <v>0.80000000000291038</v>
      </c>
      <c r="I14" s="12">
        <f t="shared" si="1"/>
        <v>-0.39999999999417923</v>
      </c>
      <c r="J14" s="6"/>
    </row>
    <row r="15" spans="1:10" ht="25.5">
      <c r="A15" s="164" t="s">
        <v>420</v>
      </c>
      <c r="B15" s="165" t="s">
        <v>421</v>
      </c>
      <c r="C15" s="10" t="s">
        <v>21</v>
      </c>
      <c r="D15" s="169">
        <v>257088</v>
      </c>
      <c r="E15" s="169">
        <v>74644</v>
      </c>
      <c r="F15" s="170">
        <v>257088</v>
      </c>
      <c r="G15" s="170">
        <v>74644</v>
      </c>
      <c r="H15" s="157">
        <f t="shared" si="0"/>
        <v>0</v>
      </c>
      <c r="I15" s="157">
        <f t="shared" si="1"/>
        <v>0</v>
      </c>
      <c r="J15" s="6"/>
    </row>
    <row r="16" spans="1:10" ht="12.75">
      <c r="A16" s="164" t="s">
        <v>35</v>
      </c>
      <c r="B16" s="165" t="s">
        <v>422</v>
      </c>
      <c r="C16" s="10" t="s">
        <v>23</v>
      </c>
      <c r="D16" s="169">
        <v>171151453</v>
      </c>
      <c r="E16" s="169"/>
      <c r="F16" s="171">
        <v>171151453</v>
      </c>
      <c r="G16" s="172"/>
      <c r="H16" s="157">
        <f t="shared" si="0"/>
        <v>0</v>
      </c>
      <c r="I16" s="157">
        <f t="shared" si="1"/>
        <v>0</v>
      </c>
      <c r="J16" s="6"/>
    </row>
    <row r="17" spans="1:10" ht="12.75">
      <c r="A17" s="164" t="s">
        <v>38</v>
      </c>
      <c r="B17" s="165" t="s">
        <v>25</v>
      </c>
      <c r="C17" s="10" t="s">
        <v>26</v>
      </c>
      <c r="D17" s="169">
        <v>109753680.7</v>
      </c>
      <c r="E17" s="169"/>
      <c r="F17" s="171">
        <v>109753679.3</v>
      </c>
      <c r="G17" s="170"/>
      <c r="H17" s="170">
        <f t="shared" si="0"/>
        <v>1.4000000059604645</v>
      </c>
      <c r="I17" s="157">
        <f t="shared" si="1"/>
        <v>0</v>
      </c>
      <c r="J17" s="6"/>
    </row>
    <row r="18" spans="1:10" ht="12.75">
      <c r="A18" s="164" t="s">
        <v>41</v>
      </c>
      <c r="B18" s="165" t="s">
        <v>28</v>
      </c>
      <c r="C18" s="10" t="s">
        <v>29</v>
      </c>
      <c r="D18" s="169">
        <v>104544226</v>
      </c>
      <c r="E18" s="169"/>
      <c r="F18" s="170">
        <v>104544226.52</v>
      </c>
      <c r="G18" s="170"/>
      <c r="H18" s="170">
        <f t="shared" si="0"/>
        <v>-0.51999999582767487</v>
      </c>
      <c r="I18" s="157">
        <f t="shared" si="1"/>
        <v>0</v>
      </c>
      <c r="J18" s="6"/>
    </row>
    <row r="19" spans="1:10" ht="12.75">
      <c r="A19" s="164" t="s">
        <v>52</v>
      </c>
      <c r="B19" s="165" t="s">
        <v>423</v>
      </c>
      <c r="C19" s="10" t="s">
        <v>31</v>
      </c>
      <c r="D19" s="169">
        <v>90561696</v>
      </c>
      <c r="E19" s="169"/>
      <c r="F19" s="170">
        <v>90561695.599999994</v>
      </c>
      <c r="G19" s="170"/>
      <c r="H19" s="170">
        <f t="shared" si="0"/>
        <v>0.40000000596046448</v>
      </c>
      <c r="I19" s="157">
        <f t="shared" si="1"/>
        <v>0</v>
      </c>
      <c r="J19" s="6"/>
    </row>
    <row r="20" spans="1:10" ht="12.75">
      <c r="A20" s="164" t="s">
        <v>55</v>
      </c>
      <c r="B20" s="165" t="s">
        <v>33</v>
      </c>
      <c r="C20" s="10" t="s">
        <v>34</v>
      </c>
      <c r="D20" s="169">
        <v>83862695</v>
      </c>
      <c r="E20" s="169"/>
      <c r="F20" s="170">
        <v>83862695</v>
      </c>
      <c r="G20" s="170"/>
      <c r="H20" s="157">
        <f t="shared" si="0"/>
        <v>0</v>
      </c>
      <c r="I20" s="157">
        <f t="shared" si="1"/>
        <v>0</v>
      </c>
      <c r="J20" s="6"/>
    </row>
    <row r="21" spans="1:10" ht="12.75">
      <c r="A21" s="164" t="s">
        <v>57</v>
      </c>
      <c r="B21" s="165" t="s">
        <v>36</v>
      </c>
      <c r="C21" s="10" t="s">
        <v>37</v>
      </c>
      <c r="D21" s="169">
        <v>44650659</v>
      </c>
      <c r="E21" s="169"/>
      <c r="F21" s="170">
        <v>44650659</v>
      </c>
      <c r="G21" s="170"/>
      <c r="H21" s="157">
        <f t="shared" si="0"/>
        <v>0</v>
      </c>
      <c r="I21" s="157">
        <f t="shared" si="1"/>
        <v>0</v>
      </c>
      <c r="J21" s="6"/>
    </row>
    <row r="22" spans="1:10" ht="12.75">
      <c r="A22" s="164" t="s">
        <v>60</v>
      </c>
      <c r="B22" s="165" t="s">
        <v>39</v>
      </c>
      <c r="C22" s="10" t="s">
        <v>40</v>
      </c>
      <c r="D22" s="169">
        <v>39141415</v>
      </c>
      <c r="E22" s="169"/>
      <c r="F22" s="170">
        <v>39141415</v>
      </c>
      <c r="G22" s="170"/>
      <c r="H22" s="157">
        <f t="shared" si="0"/>
        <v>0</v>
      </c>
      <c r="I22" s="157">
        <f t="shared" si="1"/>
        <v>0</v>
      </c>
      <c r="J22" s="6"/>
    </row>
    <row r="23" spans="1:10" ht="25.5">
      <c r="A23" s="164" t="s">
        <v>63</v>
      </c>
      <c r="B23" s="166" t="s">
        <v>453</v>
      </c>
      <c r="C23" s="13" t="s">
        <v>42</v>
      </c>
      <c r="D23" s="157">
        <v>0</v>
      </c>
      <c r="E23" s="169"/>
      <c r="F23" s="157">
        <v>0</v>
      </c>
      <c r="G23" s="170"/>
      <c r="H23" s="157">
        <f t="shared" si="0"/>
        <v>0</v>
      </c>
      <c r="I23" s="157">
        <f t="shared" si="1"/>
        <v>0</v>
      </c>
      <c r="J23" s="6" t="s">
        <v>43</v>
      </c>
    </row>
    <row r="24" spans="1:10" ht="25.5">
      <c r="A24" s="164" t="s">
        <v>424</v>
      </c>
      <c r="B24" s="166" t="s">
        <v>425</v>
      </c>
      <c r="C24" s="13" t="s">
        <v>44</v>
      </c>
      <c r="D24" s="169">
        <v>-21760276</v>
      </c>
      <c r="E24" s="169"/>
      <c r="F24" s="170">
        <v>-21760276</v>
      </c>
      <c r="G24" s="170"/>
      <c r="H24" s="157">
        <f t="shared" si="0"/>
        <v>0</v>
      </c>
      <c r="I24" s="157">
        <f t="shared" si="1"/>
        <v>0</v>
      </c>
      <c r="J24" s="6"/>
    </row>
    <row r="25" spans="1:10" ht="25.5">
      <c r="A25" s="164" t="s">
        <v>426</v>
      </c>
      <c r="B25" s="165" t="s">
        <v>427</v>
      </c>
      <c r="C25" s="10" t="s">
        <v>45</v>
      </c>
      <c r="D25" s="169">
        <v>-28805156</v>
      </c>
      <c r="E25" s="169"/>
      <c r="F25" s="170">
        <v>-28805156</v>
      </c>
      <c r="G25" s="170"/>
      <c r="H25" s="157">
        <f t="shared" si="0"/>
        <v>0</v>
      </c>
      <c r="I25" s="157">
        <f t="shared" si="1"/>
        <v>0</v>
      </c>
      <c r="J25" s="6"/>
    </row>
    <row r="26" spans="1:10" ht="25.5">
      <c r="A26" s="164" t="s">
        <v>428</v>
      </c>
      <c r="B26" s="165" t="s">
        <v>429</v>
      </c>
      <c r="C26" s="10" t="s">
        <v>46</v>
      </c>
      <c r="D26" s="169">
        <v>-23935685</v>
      </c>
      <c r="E26" s="169"/>
      <c r="F26" s="170">
        <v>-23935685</v>
      </c>
      <c r="G26" s="170"/>
      <c r="H26" s="157">
        <f t="shared" si="0"/>
        <v>0</v>
      </c>
      <c r="I26" s="157">
        <f t="shared" si="1"/>
        <v>0</v>
      </c>
      <c r="J26" s="6"/>
    </row>
    <row r="27" spans="1:10" ht="25.5">
      <c r="A27" s="164" t="s">
        <v>430</v>
      </c>
      <c r="B27" s="165" t="s">
        <v>431</v>
      </c>
      <c r="C27" s="10" t="s">
        <v>47</v>
      </c>
      <c r="D27" s="169">
        <v>-23879804</v>
      </c>
      <c r="E27" s="169"/>
      <c r="F27" s="170">
        <v>-23879804</v>
      </c>
      <c r="G27" s="170"/>
      <c r="H27" s="157">
        <f t="shared" si="0"/>
        <v>0</v>
      </c>
      <c r="I27" s="157">
        <f t="shared" si="1"/>
        <v>0</v>
      </c>
      <c r="J27" s="6"/>
    </row>
    <row r="28" spans="1:10" ht="25.5">
      <c r="A28" s="164" t="s">
        <v>432</v>
      </c>
      <c r="B28" s="165" t="s">
        <v>433</v>
      </c>
      <c r="C28" s="10" t="s">
        <v>48</v>
      </c>
      <c r="D28" s="169">
        <v>-26374721</v>
      </c>
      <c r="E28" s="169"/>
      <c r="F28" s="170">
        <v>-26374721</v>
      </c>
      <c r="G28" s="170"/>
      <c r="H28" s="157">
        <f t="shared" si="0"/>
        <v>0</v>
      </c>
      <c r="I28" s="157">
        <f t="shared" si="1"/>
        <v>0</v>
      </c>
      <c r="J28" s="6"/>
    </row>
    <row r="29" spans="1:10" ht="25.5">
      <c r="A29" s="164" t="s">
        <v>434</v>
      </c>
      <c r="B29" s="166" t="s">
        <v>435</v>
      </c>
      <c r="C29" s="13" t="s">
        <v>49</v>
      </c>
      <c r="D29" s="169">
        <v>-3885892</v>
      </c>
      <c r="E29" s="169"/>
      <c r="F29" s="157">
        <v>0</v>
      </c>
      <c r="G29" s="170"/>
      <c r="H29" s="170">
        <f t="shared" si="0"/>
        <v>-3885892</v>
      </c>
      <c r="I29" s="157">
        <f t="shared" si="1"/>
        <v>0</v>
      </c>
      <c r="J29" s="6" t="s">
        <v>50</v>
      </c>
    </row>
    <row r="30" spans="1:10" ht="25.5">
      <c r="A30" s="164" t="s">
        <v>436</v>
      </c>
      <c r="B30" s="165" t="s">
        <v>437</v>
      </c>
      <c r="C30" s="10" t="s">
        <v>51</v>
      </c>
      <c r="D30" s="169">
        <v>-10818683</v>
      </c>
      <c r="E30" s="169"/>
      <c r="F30" s="170">
        <v>-10818683</v>
      </c>
      <c r="G30" s="170"/>
      <c r="H30" s="157">
        <f t="shared" si="0"/>
        <v>0</v>
      </c>
      <c r="I30" s="157">
        <f t="shared" si="1"/>
        <v>0</v>
      </c>
      <c r="J30" s="6"/>
    </row>
    <row r="31" spans="1:10" ht="12.75">
      <c r="A31" s="164" t="s">
        <v>87</v>
      </c>
      <c r="B31" s="165" t="s">
        <v>53</v>
      </c>
      <c r="C31" s="10" t="s">
        <v>54</v>
      </c>
      <c r="D31" s="169">
        <v>35388989</v>
      </c>
      <c r="E31" s="169"/>
      <c r="F31" s="170">
        <v>35388989</v>
      </c>
      <c r="G31" s="170"/>
      <c r="H31" s="157">
        <f t="shared" si="0"/>
        <v>0</v>
      </c>
      <c r="I31" s="157">
        <f t="shared" si="1"/>
        <v>0</v>
      </c>
      <c r="J31" s="6"/>
    </row>
    <row r="32" spans="1:10" ht="12.75">
      <c r="A32" s="164" t="s">
        <v>90</v>
      </c>
      <c r="B32" s="165" t="s">
        <v>438</v>
      </c>
      <c r="C32" s="10" t="s">
        <v>56</v>
      </c>
      <c r="D32" s="169">
        <v>34151006</v>
      </c>
      <c r="E32" s="169"/>
      <c r="F32" s="170">
        <v>34151006</v>
      </c>
      <c r="G32" s="170"/>
      <c r="H32" s="157">
        <f t="shared" si="0"/>
        <v>0</v>
      </c>
      <c r="I32" s="157">
        <f t="shared" si="1"/>
        <v>0</v>
      </c>
      <c r="J32" s="6"/>
    </row>
    <row r="33" spans="1:10" ht="12.75">
      <c r="A33" s="164" t="s">
        <v>92</v>
      </c>
      <c r="B33" s="165" t="s">
        <v>58</v>
      </c>
      <c r="C33" s="10" t="s">
        <v>59</v>
      </c>
      <c r="D33" s="169">
        <v>32201742</v>
      </c>
      <c r="E33" s="169"/>
      <c r="F33" s="170">
        <v>32201742</v>
      </c>
      <c r="G33" s="170"/>
      <c r="H33" s="157">
        <f t="shared" si="0"/>
        <v>0</v>
      </c>
      <c r="I33" s="157">
        <f t="shared" si="1"/>
        <v>0</v>
      </c>
      <c r="J33" s="6"/>
    </row>
    <row r="34" spans="1:10" ht="12.75">
      <c r="A34" s="164" t="s">
        <v>95</v>
      </c>
      <c r="B34" s="165" t="s">
        <v>61</v>
      </c>
      <c r="C34" s="10" t="s">
        <v>62</v>
      </c>
      <c r="D34" s="169">
        <v>28137299</v>
      </c>
      <c r="E34" s="169"/>
      <c r="F34" s="170">
        <v>28137299</v>
      </c>
      <c r="G34" s="170"/>
      <c r="H34" s="157">
        <f t="shared" si="0"/>
        <v>0</v>
      </c>
      <c r="I34" s="157">
        <f t="shared" si="1"/>
        <v>0</v>
      </c>
      <c r="J34" s="6"/>
    </row>
    <row r="35" spans="1:10" ht="12.75">
      <c r="A35" s="164" t="s">
        <v>98</v>
      </c>
      <c r="B35" s="165" t="s">
        <v>439</v>
      </c>
      <c r="C35" s="10" t="s">
        <v>64</v>
      </c>
      <c r="D35" s="169">
        <v>24217244</v>
      </c>
      <c r="E35" s="169"/>
      <c r="F35" s="170">
        <v>24217244</v>
      </c>
      <c r="G35" s="170"/>
      <c r="H35" s="157">
        <f t="shared" si="0"/>
        <v>0</v>
      </c>
      <c r="I35" s="157">
        <f t="shared" si="1"/>
        <v>0</v>
      </c>
      <c r="J35" s="6"/>
    </row>
    <row r="36" spans="1:10" ht="25.5">
      <c r="A36" s="164" t="s">
        <v>100</v>
      </c>
      <c r="B36" s="166" t="s">
        <v>454</v>
      </c>
      <c r="C36" s="13" t="s">
        <v>66</v>
      </c>
      <c r="D36" s="169">
        <v>40984573.879999995</v>
      </c>
      <c r="E36" s="169"/>
      <c r="F36" s="170">
        <v>40984569.439999998</v>
      </c>
      <c r="G36" s="170"/>
      <c r="H36" s="170">
        <f t="shared" si="0"/>
        <v>4.4399999976158142</v>
      </c>
      <c r="I36" s="157">
        <f t="shared" si="1"/>
        <v>0</v>
      </c>
      <c r="J36" s="6"/>
    </row>
    <row r="37" spans="1:10" ht="25.5">
      <c r="A37" s="167" t="s">
        <v>440</v>
      </c>
      <c r="B37" s="166" t="s">
        <v>67</v>
      </c>
      <c r="C37" s="13" t="s">
        <v>68</v>
      </c>
      <c r="D37" s="157">
        <v>0</v>
      </c>
      <c r="E37" s="169"/>
      <c r="F37" s="157">
        <v>0</v>
      </c>
      <c r="G37" s="170"/>
      <c r="H37" s="157">
        <f t="shared" si="0"/>
        <v>0</v>
      </c>
      <c r="I37" s="157">
        <f t="shared" si="1"/>
        <v>0</v>
      </c>
      <c r="J37" s="6"/>
    </row>
    <row r="38" spans="1:10" ht="25.5">
      <c r="A38" s="167" t="s">
        <v>441</v>
      </c>
      <c r="B38" s="166" t="s">
        <v>69</v>
      </c>
      <c r="C38" s="13" t="s">
        <v>70</v>
      </c>
      <c r="D38" s="157">
        <v>0</v>
      </c>
      <c r="E38" s="169"/>
      <c r="F38" s="157">
        <v>0</v>
      </c>
      <c r="G38" s="170"/>
      <c r="H38" s="157">
        <f t="shared" si="0"/>
        <v>0</v>
      </c>
      <c r="I38" s="157">
        <f t="shared" si="1"/>
        <v>0</v>
      </c>
      <c r="J38" s="6"/>
    </row>
    <row r="39" spans="1:10" ht="12.75">
      <c r="A39" s="167" t="s">
        <v>108</v>
      </c>
      <c r="B39" s="166" t="s">
        <v>72</v>
      </c>
      <c r="C39" s="10" t="s">
        <v>73</v>
      </c>
      <c r="D39" s="169">
        <v>14909161</v>
      </c>
      <c r="E39" s="169"/>
      <c r="F39" s="170">
        <v>14909160.17</v>
      </c>
      <c r="G39" s="170"/>
      <c r="H39" s="170">
        <f t="shared" si="0"/>
        <v>0.83000000007450581</v>
      </c>
      <c r="I39" s="157">
        <f t="shared" si="1"/>
        <v>0</v>
      </c>
      <c r="J39" s="6"/>
    </row>
    <row r="40" spans="1:10" ht="12.75">
      <c r="A40" s="164" t="s">
        <v>111</v>
      </c>
      <c r="B40" s="165" t="s">
        <v>442</v>
      </c>
      <c r="C40" s="10" t="s">
        <v>75</v>
      </c>
      <c r="D40" s="169">
        <v>14475480</v>
      </c>
      <c r="E40" s="169"/>
      <c r="F40" s="170">
        <v>14475480</v>
      </c>
      <c r="G40" s="170"/>
      <c r="H40" s="157">
        <f t="shared" si="0"/>
        <v>0</v>
      </c>
      <c r="I40" s="157">
        <f t="shared" si="1"/>
        <v>0</v>
      </c>
      <c r="J40" s="6"/>
    </row>
    <row r="41" spans="1:10" ht="25.5">
      <c r="A41" s="164" t="s">
        <v>114</v>
      </c>
      <c r="B41" s="165" t="s">
        <v>77</v>
      </c>
      <c r="C41" s="10" t="s">
        <v>78</v>
      </c>
      <c r="D41" s="169">
        <v>14169636</v>
      </c>
      <c r="E41" s="169"/>
      <c r="F41" s="170">
        <v>14169635</v>
      </c>
      <c r="G41" s="170"/>
      <c r="H41" s="170">
        <f t="shared" ref="H41:H72" si="2">D41-F41</f>
        <v>1</v>
      </c>
      <c r="I41" s="157">
        <f t="shared" ref="I41:I72" si="3">E41-G41</f>
        <v>0</v>
      </c>
      <c r="J41" s="6"/>
    </row>
    <row r="42" spans="1:10" ht="12.75">
      <c r="A42" s="164" t="s">
        <v>116</v>
      </c>
      <c r="B42" s="165" t="s">
        <v>80</v>
      </c>
      <c r="C42" s="10" t="s">
        <v>81</v>
      </c>
      <c r="D42" s="169">
        <v>12435102</v>
      </c>
      <c r="E42" s="169"/>
      <c r="F42" s="170">
        <v>12435102</v>
      </c>
      <c r="G42" s="170"/>
      <c r="H42" s="157">
        <f t="shared" si="2"/>
        <v>0</v>
      </c>
      <c r="I42" s="157">
        <f t="shared" si="3"/>
        <v>0</v>
      </c>
      <c r="J42" s="6"/>
    </row>
    <row r="43" spans="1:10" ht="25.5">
      <c r="A43" s="164" t="s">
        <v>118</v>
      </c>
      <c r="B43" s="166" t="s">
        <v>455</v>
      </c>
      <c r="C43" s="13" t="s">
        <v>83</v>
      </c>
      <c r="D43" s="157">
        <v>0</v>
      </c>
      <c r="E43" s="169"/>
      <c r="F43" s="170"/>
      <c r="G43" s="170"/>
      <c r="H43" s="157">
        <f t="shared" si="2"/>
        <v>0</v>
      </c>
      <c r="I43" s="157">
        <f t="shared" si="3"/>
        <v>0</v>
      </c>
      <c r="J43" s="6" t="s">
        <v>43</v>
      </c>
    </row>
    <row r="44" spans="1:10" ht="12.75">
      <c r="A44" s="164" t="s">
        <v>121</v>
      </c>
      <c r="B44" s="165" t="s">
        <v>85</v>
      </c>
      <c r="C44" s="10" t="s">
        <v>86</v>
      </c>
      <c r="D44" s="169">
        <v>11665071</v>
      </c>
      <c r="E44" s="169"/>
      <c r="F44" s="170">
        <v>11665071</v>
      </c>
      <c r="G44" s="170"/>
      <c r="H44" s="157">
        <f t="shared" si="2"/>
        <v>0</v>
      </c>
      <c r="I44" s="157">
        <f t="shared" si="3"/>
        <v>0</v>
      </c>
      <c r="J44" s="6"/>
    </row>
    <row r="45" spans="1:10" ht="12.75">
      <c r="A45" s="164" t="s">
        <v>124</v>
      </c>
      <c r="B45" s="165" t="s">
        <v>88</v>
      </c>
      <c r="C45" s="10" t="s">
        <v>89</v>
      </c>
      <c r="D45" s="169">
        <v>9039815</v>
      </c>
      <c r="E45" s="169"/>
      <c r="F45" s="170">
        <v>9039815</v>
      </c>
      <c r="G45" s="170"/>
      <c r="H45" s="157">
        <f t="shared" si="2"/>
        <v>0</v>
      </c>
      <c r="I45" s="157">
        <f t="shared" si="3"/>
        <v>0</v>
      </c>
      <c r="J45" s="6"/>
    </row>
    <row r="46" spans="1:10" ht="12.75">
      <c r="A46" s="164" t="s">
        <v>127</v>
      </c>
      <c r="B46" s="165" t="s">
        <v>443</v>
      </c>
      <c r="C46" s="10" t="s">
        <v>91</v>
      </c>
      <c r="D46" s="169">
        <v>8872426</v>
      </c>
      <c r="E46" s="169"/>
      <c r="F46" s="170">
        <v>8872425.6339999996</v>
      </c>
      <c r="G46" s="170"/>
      <c r="H46" s="170">
        <f t="shared" si="2"/>
        <v>0.36600000038743019</v>
      </c>
      <c r="I46" s="157">
        <f t="shared" si="3"/>
        <v>0</v>
      </c>
      <c r="J46" s="6"/>
    </row>
    <row r="47" spans="1:10" ht="25.5">
      <c r="A47" s="164" t="s">
        <v>130</v>
      </c>
      <c r="B47" s="166" t="s">
        <v>93</v>
      </c>
      <c r="C47" s="13" t="s">
        <v>94</v>
      </c>
      <c r="D47" s="169">
        <v>168324</v>
      </c>
      <c r="E47" s="169"/>
      <c r="F47" s="170">
        <v>168324</v>
      </c>
      <c r="G47" s="170"/>
      <c r="H47" s="157">
        <f t="shared" si="2"/>
        <v>0</v>
      </c>
      <c r="I47" s="157">
        <f t="shared" si="3"/>
        <v>0</v>
      </c>
      <c r="J47" s="6"/>
    </row>
    <row r="48" spans="1:10" ht="12.75">
      <c r="A48" s="164" t="s">
        <v>133</v>
      </c>
      <c r="B48" s="165" t="s">
        <v>96</v>
      </c>
      <c r="C48" s="10" t="s">
        <v>97</v>
      </c>
      <c r="D48" s="169">
        <v>7946945.7000000002</v>
      </c>
      <c r="E48" s="169"/>
      <c r="F48" s="170">
        <v>7946944</v>
      </c>
      <c r="G48" s="170"/>
      <c r="H48" s="170">
        <f t="shared" si="2"/>
        <v>1.7000000001862645</v>
      </c>
      <c r="I48" s="157">
        <f t="shared" si="3"/>
        <v>0</v>
      </c>
      <c r="J48" s="6"/>
    </row>
    <row r="49" spans="1:10" ht="12.75">
      <c r="A49" s="164" t="s">
        <v>135</v>
      </c>
      <c r="B49" s="165" t="s">
        <v>444</v>
      </c>
      <c r="C49" s="10" t="s">
        <v>99</v>
      </c>
      <c r="D49" s="169">
        <v>7355791</v>
      </c>
      <c r="E49" s="169"/>
      <c r="F49" s="170">
        <v>7355791</v>
      </c>
      <c r="G49" s="170"/>
      <c r="H49" s="157">
        <f t="shared" si="2"/>
        <v>0</v>
      </c>
      <c r="I49" s="157">
        <f t="shared" si="3"/>
        <v>0</v>
      </c>
      <c r="J49" s="6"/>
    </row>
    <row r="50" spans="1:10" ht="12.75">
      <c r="A50" s="164" t="s">
        <v>137</v>
      </c>
      <c r="B50" s="165" t="s">
        <v>101</v>
      </c>
      <c r="C50" s="10" t="s">
        <v>102</v>
      </c>
      <c r="D50" s="169">
        <v>6830267</v>
      </c>
      <c r="E50" s="169"/>
      <c r="F50" s="170">
        <v>6830267</v>
      </c>
      <c r="G50" s="170"/>
      <c r="H50" s="157">
        <f t="shared" si="2"/>
        <v>0</v>
      </c>
      <c r="I50" s="157">
        <f t="shared" si="3"/>
        <v>0</v>
      </c>
      <c r="J50" s="6"/>
    </row>
    <row r="51" spans="1:10" ht="12.75">
      <c r="A51" s="164" t="s">
        <v>140</v>
      </c>
      <c r="B51" s="165" t="s">
        <v>104</v>
      </c>
      <c r="C51" s="10" t="s">
        <v>105</v>
      </c>
      <c r="D51" s="169">
        <v>6990045</v>
      </c>
      <c r="E51" s="169"/>
      <c r="F51" s="170">
        <v>6990045</v>
      </c>
      <c r="G51" s="170"/>
      <c r="H51" s="157">
        <f t="shared" si="2"/>
        <v>0</v>
      </c>
      <c r="I51" s="157">
        <f t="shared" si="3"/>
        <v>0</v>
      </c>
      <c r="J51" s="6"/>
    </row>
    <row r="52" spans="1:10" ht="12.75">
      <c r="A52" s="164" t="s">
        <v>143</v>
      </c>
      <c r="B52" s="165" t="s">
        <v>445</v>
      </c>
      <c r="C52" s="10" t="s">
        <v>107</v>
      </c>
      <c r="D52" s="169">
        <v>6332987</v>
      </c>
      <c r="E52" s="169"/>
      <c r="F52" s="170">
        <v>6332987.5839999998</v>
      </c>
      <c r="G52" s="170"/>
      <c r="H52" s="170">
        <f t="shared" si="2"/>
        <v>-0.58399999979883432</v>
      </c>
      <c r="I52" s="157">
        <f t="shared" si="3"/>
        <v>0</v>
      </c>
      <c r="J52" s="6" t="s">
        <v>50</v>
      </c>
    </row>
    <row r="53" spans="1:10" ht="25.5">
      <c r="A53" s="164" t="s">
        <v>145</v>
      </c>
      <c r="B53" s="166" t="s">
        <v>109</v>
      </c>
      <c r="C53" s="10" t="s">
        <v>110</v>
      </c>
      <c r="D53" s="169">
        <v>5803107</v>
      </c>
      <c r="E53" s="169"/>
      <c r="F53" s="170">
        <v>5803107</v>
      </c>
      <c r="G53" s="170"/>
      <c r="H53" s="157">
        <f t="shared" si="2"/>
        <v>0</v>
      </c>
      <c r="I53" s="157">
        <f t="shared" si="3"/>
        <v>0</v>
      </c>
      <c r="J53" s="6"/>
    </row>
    <row r="54" spans="1:10" ht="12.75">
      <c r="A54" s="164" t="s">
        <v>148</v>
      </c>
      <c r="B54" s="165" t="s">
        <v>112</v>
      </c>
      <c r="C54" s="10" t="s">
        <v>113</v>
      </c>
      <c r="D54" s="169">
        <v>5537417.5</v>
      </c>
      <c r="E54" s="169"/>
      <c r="F54" s="170">
        <v>5537417.5</v>
      </c>
      <c r="G54" s="170"/>
      <c r="H54" s="157">
        <f t="shared" si="2"/>
        <v>0</v>
      </c>
      <c r="I54" s="157">
        <f t="shared" si="3"/>
        <v>0</v>
      </c>
      <c r="J54" s="6"/>
    </row>
    <row r="55" spans="1:10" ht="12.75">
      <c r="A55" s="164" t="s">
        <v>151</v>
      </c>
      <c r="B55" s="165" t="s">
        <v>446</v>
      </c>
      <c r="C55" s="10" t="s">
        <v>115</v>
      </c>
      <c r="D55" s="169">
        <v>5210445</v>
      </c>
      <c r="E55" s="169"/>
      <c r="F55" s="170"/>
      <c r="G55" s="170"/>
      <c r="H55" s="170">
        <f t="shared" si="2"/>
        <v>5210445</v>
      </c>
      <c r="I55" s="157">
        <f t="shared" si="3"/>
        <v>0</v>
      </c>
      <c r="J55" s="6" t="s">
        <v>50</v>
      </c>
    </row>
    <row r="56" spans="1:10" ht="12.75">
      <c r="A56" s="164" t="s">
        <v>153</v>
      </c>
      <c r="B56" s="165" t="s">
        <v>447</v>
      </c>
      <c r="C56" s="10" t="s">
        <v>117</v>
      </c>
      <c r="D56" s="169">
        <v>5015661.7999999989</v>
      </c>
      <c r="E56" s="169"/>
      <c r="F56" s="170">
        <v>5015661.8</v>
      </c>
      <c r="G56" s="170"/>
      <c r="H56" s="157">
        <f t="shared" si="2"/>
        <v>0</v>
      </c>
      <c r="I56" s="157">
        <f t="shared" si="3"/>
        <v>0</v>
      </c>
      <c r="J56" s="6"/>
    </row>
    <row r="57" spans="1:10" ht="12.75">
      <c r="A57" s="164" t="s">
        <v>156</v>
      </c>
      <c r="B57" s="166" t="s">
        <v>119</v>
      </c>
      <c r="C57" s="13" t="s">
        <v>120</v>
      </c>
      <c r="D57" s="157">
        <v>0</v>
      </c>
      <c r="E57" s="169"/>
      <c r="F57" s="170"/>
      <c r="G57" s="170"/>
      <c r="H57" s="157">
        <f t="shared" si="2"/>
        <v>0</v>
      </c>
      <c r="I57" s="157">
        <f t="shared" si="3"/>
        <v>0</v>
      </c>
      <c r="J57" s="6" t="s">
        <v>43</v>
      </c>
    </row>
    <row r="58" spans="1:10" ht="12.75">
      <c r="A58" s="164" t="s">
        <v>159</v>
      </c>
      <c r="B58" s="165" t="s">
        <v>122</v>
      </c>
      <c r="C58" s="10" t="s">
        <v>123</v>
      </c>
      <c r="D58" s="169">
        <v>4657737</v>
      </c>
      <c r="E58" s="169"/>
      <c r="F58" s="170">
        <v>4657737</v>
      </c>
      <c r="G58" s="170"/>
      <c r="H58" s="157">
        <f t="shared" si="2"/>
        <v>0</v>
      </c>
      <c r="I58" s="157">
        <f t="shared" si="3"/>
        <v>0</v>
      </c>
      <c r="J58" s="6"/>
    </row>
    <row r="59" spans="1:10" ht="12.75">
      <c r="A59" s="164" t="s">
        <v>162</v>
      </c>
      <c r="B59" s="165" t="s">
        <v>125</v>
      </c>
      <c r="C59" s="10" t="s">
        <v>126</v>
      </c>
      <c r="D59" s="169">
        <v>3779321</v>
      </c>
      <c r="E59" s="169"/>
      <c r="F59" s="170">
        <v>3779321</v>
      </c>
      <c r="G59" s="170"/>
      <c r="H59" s="157">
        <f t="shared" si="2"/>
        <v>0</v>
      </c>
      <c r="I59" s="157">
        <f t="shared" si="3"/>
        <v>0</v>
      </c>
      <c r="J59" s="6"/>
    </row>
    <row r="60" spans="1:10" ht="12.75">
      <c r="A60" s="164" t="s">
        <v>164</v>
      </c>
      <c r="B60" s="165" t="s">
        <v>128</v>
      </c>
      <c r="C60" s="10" t="s">
        <v>129</v>
      </c>
      <c r="D60" s="169">
        <v>3920270</v>
      </c>
      <c r="E60" s="169"/>
      <c r="F60" s="170">
        <v>3920270</v>
      </c>
      <c r="G60" s="170"/>
      <c r="H60" s="157">
        <f t="shared" si="2"/>
        <v>0</v>
      </c>
      <c r="I60" s="157">
        <f t="shared" si="3"/>
        <v>0</v>
      </c>
      <c r="J60" s="6"/>
    </row>
    <row r="61" spans="1:10" ht="12.75">
      <c r="A61" s="164" t="s">
        <v>167</v>
      </c>
      <c r="B61" s="165" t="s">
        <v>131</v>
      </c>
      <c r="C61" s="10" t="s">
        <v>132</v>
      </c>
      <c r="D61" s="169">
        <v>3019984.5</v>
      </c>
      <c r="E61" s="169"/>
      <c r="F61" s="170">
        <v>3019985</v>
      </c>
      <c r="G61" s="170"/>
      <c r="H61" s="170">
        <f t="shared" si="2"/>
        <v>-0.5</v>
      </c>
      <c r="I61" s="157">
        <f t="shared" si="3"/>
        <v>0</v>
      </c>
      <c r="J61" s="6"/>
    </row>
    <row r="62" spans="1:10" ht="12.75">
      <c r="A62" s="164" t="s">
        <v>170</v>
      </c>
      <c r="B62" s="166" t="s">
        <v>448</v>
      </c>
      <c r="C62" s="10" t="s">
        <v>134</v>
      </c>
      <c r="D62" s="169">
        <v>3111921</v>
      </c>
      <c r="E62" s="169"/>
      <c r="F62" s="170">
        <v>3111921</v>
      </c>
      <c r="G62" s="170"/>
      <c r="H62" s="157">
        <f t="shared" si="2"/>
        <v>0</v>
      </c>
      <c r="I62" s="157">
        <f t="shared" si="3"/>
        <v>0</v>
      </c>
      <c r="J62" s="6"/>
    </row>
    <row r="63" spans="1:10" ht="12.75">
      <c r="A63" s="164" t="s">
        <v>173</v>
      </c>
      <c r="B63" s="166" t="s">
        <v>449</v>
      </c>
      <c r="C63" s="10" t="s">
        <v>136</v>
      </c>
      <c r="D63" s="169">
        <v>2924272</v>
      </c>
      <c r="E63" s="169"/>
      <c r="F63" s="170">
        <v>2924272</v>
      </c>
      <c r="G63" s="170"/>
      <c r="H63" s="157">
        <f t="shared" si="2"/>
        <v>0</v>
      </c>
      <c r="I63" s="157">
        <f t="shared" si="3"/>
        <v>0</v>
      </c>
      <c r="J63" s="6"/>
    </row>
    <row r="64" spans="1:10" ht="12.75">
      <c r="A64" s="164" t="s">
        <v>176</v>
      </c>
      <c r="B64" s="165" t="s">
        <v>138</v>
      </c>
      <c r="C64" s="10" t="s">
        <v>139</v>
      </c>
      <c r="D64" s="169">
        <v>2801143</v>
      </c>
      <c r="E64" s="169"/>
      <c r="F64" s="170">
        <v>2801142.31</v>
      </c>
      <c r="G64" s="170"/>
      <c r="H64" s="170">
        <f t="shared" si="2"/>
        <v>0.68999999994412065</v>
      </c>
      <c r="I64" s="157">
        <f t="shared" si="3"/>
        <v>0</v>
      </c>
      <c r="J64" s="6"/>
    </row>
    <row r="65" spans="1:10" ht="12.75">
      <c r="A65" s="164" t="s">
        <v>179</v>
      </c>
      <c r="B65" s="165" t="s">
        <v>141</v>
      </c>
      <c r="C65" s="10" t="s">
        <v>142</v>
      </c>
      <c r="D65" s="169">
        <v>2666818.1999999997</v>
      </c>
      <c r="E65" s="169"/>
      <c r="F65" s="170">
        <v>2666817.58</v>
      </c>
      <c r="G65" s="170"/>
      <c r="H65" s="170">
        <f t="shared" si="2"/>
        <v>0.61999999964609742</v>
      </c>
      <c r="I65" s="157">
        <f t="shared" si="3"/>
        <v>0</v>
      </c>
      <c r="J65" s="6"/>
    </row>
    <row r="66" spans="1:10" ht="12.75">
      <c r="A66" s="164" t="s">
        <v>182</v>
      </c>
      <c r="B66" s="165" t="s">
        <v>450</v>
      </c>
      <c r="C66" s="10" t="s">
        <v>144</v>
      </c>
      <c r="D66" s="169">
        <v>2505057.9000000004</v>
      </c>
      <c r="E66" s="169"/>
      <c r="F66" s="170">
        <v>2505057.9</v>
      </c>
      <c r="G66" s="170"/>
      <c r="H66" s="157">
        <f t="shared" si="2"/>
        <v>0</v>
      </c>
      <c r="I66" s="157">
        <f t="shared" si="3"/>
        <v>0</v>
      </c>
      <c r="J66" s="6"/>
    </row>
    <row r="67" spans="1:10" ht="25.5">
      <c r="A67" s="164" t="s">
        <v>267</v>
      </c>
      <c r="B67" s="166" t="s">
        <v>146</v>
      </c>
      <c r="C67" s="10" t="s">
        <v>147</v>
      </c>
      <c r="D67" s="169">
        <v>2307723.2999999998</v>
      </c>
      <c r="E67" s="169"/>
      <c r="F67" s="170">
        <v>2307723</v>
      </c>
      <c r="G67" s="170"/>
      <c r="H67" s="170">
        <f t="shared" si="2"/>
        <v>0.29999999981373549</v>
      </c>
      <c r="I67" s="157">
        <f t="shared" si="3"/>
        <v>0</v>
      </c>
      <c r="J67" s="6"/>
    </row>
    <row r="68" spans="1:10" ht="12.75">
      <c r="A68" s="164" t="s">
        <v>270</v>
      </c>
      <c r="B68" s="166" t="s">
        <v>149</v>
      </c>
      <c r="C68" s="13" t="s">
        <v>150</v>
      </c>
      <c r="D68" s="169">
        <v>2181138</v>
      </c>
      <c r="E68" s="169"/>
      <c r="F68" s="170">
        <v>2181138.2599999998</v>
      </c>
      <c r="G68" s="170"/>
      <c r="H68" s="170">
        <f t="shared" si="2"/>
        <v>-0.25999999977648258</v>
      </c>
      <c r="I68" s="157">
        <f t="shared" si="3"/>
        <v>0</v>
      </c>
      <c r="J68" s="6"/>
    </row>
    <row r="69" spans="1:10" ht="25.5">
      <c r="A69" s="164" t="s">
        <v>273</v>
      </c>
      <c r="B69" s="165" t="s">
        <v>451</v>
      </c>
      <c r="C69" s="10" t="s">
        <v>152</v>
      </c>
      <c r="D69" s="169">
        <v>1780317</v>
      </c>
      <c r="E69" s="169"/>
      <c r="F69" s="170">
        <v>1780317</v>
      </c>
      <c r="G69" s="170"/>
      <c r="H69" s="157">
        <f t="shared" si="2"/>
        <v>0</v>
      </c>
      <c r="I69" s="157">
        <f t="shared" si="3"/>
        <v>0</v>
      </c>
      <c r="J69" s="6"/>
    </row>
    <row r="70" spans="1:10" ht="12.75">
      <c r="A70" s="164" t="s">
        <v>276</v>
      </c>
      <c r="B70" s="165" t="s">
        <v>154</v>
      </c>
      <c r="C70" s="10" t="s">
        <v>155</v>
      </c>
      <c r="D70" s="169">
        <v>1696057.5</v>
      </c>
      <c r="E70" s="169"/>
      <c r="F70" s="170">
        <v>1696058</v>
      </c>
      <c r="G70" s="170"/>
      <c r="H70" s="170">
        <f t="shared" si="2"/>
        <v>-0.5</v>
      </c>
      <c r="I70" s="157">
        <f t="shared" si="3"/>
        <v>0</v>
      </c>
      <c r="J70" s="6"/>
    </row>
    <row r="71" spans="1:10" ht="12.75">
      <c r="A71" s="164" t="s">
        <v>278</v>
      </c>
      <c r="B71" s="165" t="s">
        <v>157</v>
      </c>
      <c r="C71" s="10" t="s">
        <v>158</v>
      </c>
      <c r="D71" s="169">
        <v>1748839</v>
      </c>
      <c r="E71" s="169"/>
      <c r="F71" s="170">
        <v>1748838.622</v>
      </c>
      <c r="G71" s="170"/>
      <c r="H71" s="170">
        <f t="shared" si="2"/>
        <v>0.37800000002607703</v>
      </c>
      <c r="I71" s="157">
        <f t="shared" si="3"/>
        <v>0</v>
      </c>
      <c r="J71" s="6"/>
    </row>
    <row r="72" spans="1:10" ht="12.75">
      <c r="A72" s="164" t="s">
        <v>280</v>
      </c>
      <c r="B72" s="165" t="s">
        <v>160</v>
      </c>
      <c r="C72" s="10" t="s">
        <v>161</v>
      </c>
      <c r="D72" s="169">
        <v>1475274</v>
      </c>
      <c r="E72" s="169"/>
      <c r="F72" s="170">
        <v>1475274</v>
      </c>
      <c r="G72" s="170"/>
      <c r="H72" s="157">
        <f t="shared" si="2"/>
        <v>0</v>
      </c>
      <c r="I72" s="157">
        <f t="shared" si="3"/>
        <v>0</v>
      </c>
      <c r="J72" s="6"/>
    </row>
    <row r="73" spans="1:10" ht="12.75">
      <c r="A73" s="164" t="s">
        <v>282</v>
      </c>
      <c r="B73" s="165" t="s">
        <v>452</v>
      </c>
      <c r="C73" s="10" t="s">
        <v>163</v>
      </c>
      <c r="D73" s="169">
        <v>1384089.4000000001</v>
      </c>
      <c r="E73" s="169"/>
      <c r="F73" s="170">
        <v>1384090</v>
      </c>
      <c r="G73" s="170"/>
      <c r="H73" s="170">
        <f t="shared" ref="H73:H80" si="4">D73-F73</f>
        <v>-0.59999999986030161</v>
      </c>
      <c r="I73" s="157">
        <f t="shared" ref="I73:I80" si="5">E73-G73</f>
        <v>0</v>
      </c>
      <c r="J73" s="6"/>
    </row>
    <row r="74" spans="1:10" ht="12.75">
      <c r="A74" s="164" t="s">
        <v>284</v>
      </c>
      <c r="B74" s="165" t="s">
        <v>165</v>
      </c>
      <c r="C74" s="10" t="s">
        <v>166</v>
      </c>
      <c r="D74" s="169">
        <v>1303749</v>
      </c>
      <c r="E74" s="169"/>
      <c r="F74" s="170">
        <v>1303749</v>
      </c>
      <c r="G74" s="170"/>
      <c r="H74" s="157">
        <f t="shared" si="4"/>
        <v>0</v>
      </c>
      <c r="I74" s="157">
        <f t="shared" si="5"/>
        <v>0</v>
      </c>
      <c r="J74" s="6"/>
    </row>
    <row r="75" spans="1:10" ht="12.75">
      <c r="A75" s="164" t="s">
        <v>286</v>
      </c>
      <c r="B75" s="165" t="s">
        <v>168</v>
      </c>
      <c r="C75" s="10" t="s">
        <v>169</v>
      </c>
      <c r="D75" s="169">
        <v>1321683</v>
      </c>
      <c r="E75" s="169"/>
      <c r="F75" s="170">
        <v>1321683</v>
      </c>
      <c r="G75" s="170"/>
      <c r="H75" s="157">
        <f t="shared" si="4"/>
        <v>0</v>
      </c>
      <c r="I75" s="157">
        <f t="shared" si="5"/>
        <v>0</v>
      </c>
      <c r="J75" s="6"/>
    </row>
    <row r="76" spans="1:10" ht="12.75">
      <c r="A76" s="164" t="s">
        <v>288</v>
      </c>
      <c r="B76" s="165" t="s">
        <v>171</v>
      </c>
      <c r="C76" s="10" t="s">
        <v>172</v>
      </c>
      <c r="D76" s="169">
        <v>1128464</v>
      </c>
      <c r="E76" s="169"/>
      <c r="F76" s="170">
        <v>1128464</v>
      </c>
      <c r="G76" s="170"/>
      <c r="H76" s="157">
        <f t="shared" si="4"/>
        <v>0</v>
      </c>
      <c r="I76" s="157">
        <f t="shared" si="5"/>
        <v>0</v>
      </c>
      <c r="J76" s="6"/>
    </row>
    <row r="77" spans="1:10" ht="12.75">
      <c r="A77" s="164" t="s">
        <v>291</v>
      </c>
      <c r="B77" s="165" t="s">
        <v>174</v>
      </c>
      <c r="C77" s="10" t="s">
        <v>175</v>
      </c>
      <c r="D77" s="169">
        <v>1174218</v>
      </c>
      <c r="E77" s="169"/>
      <c r="F77" s="170">
        <v>1174218</v>
      </c>
      <c r="G77" s="170"/>
      <c r="H77" s="157">
        <f t="shared" si="4"/>
        <v>0</v>
      </c>
      <c r="I77" s="157">
        <f t="shared" si="5"/>
        <v>0</v>
      </c>
      <c r="J77" s="6"/>
    </row>
    <row r="78" spans="1:10" ht="12.75">
      <c r="A78" s="164" t="s">
        <v>294</v>
      </c>
      <c r="B78" s="165" t="s">
        <v>177</v>
      </c>
      <c r="C78" s="10" t="s">
        <v>178</v>
      </c>
      <c r="D78" s="169">
        <v>1094075</v>
      </c>
      <c r="E78" s="169"/>
      <c r="F78" s="170">
        <v>1094075.1399999999</v>
      </c>
      <c r="G78" s="170"/>
      <c r="H78" s="170">
        <f t="shared" si="4"/>
        <v>-0.13999999989755452</v>
      </c>
      <c r="I78" s="157">
        <f t="shared" si="5"/>
        <v>0</v>
      </c>
      <c r="J78" s="6"/>
    </row>
    <row r="79" spans="1:10" ht="12.75">
      <c r="A79" s="164" t="s">
        <v>296</v>
      </c>
      <c r="B79" s="165" t="s">
        <v>180</v>
      </c>
      <c r="C79" s="10" t="s">
        <v>181</v>
      </c>
      <c r="D79" s="169">
        <v>-2490047.1000000015</v>
      </c>
      <c r="E79" s="169"/>
      <c r="F79" s="170">
        <v>-2490047.31</v>
      </c>
      <c r="G79" s="170"/>
      <c r="H79" s="170">
        <f t="shared" si="4"/>
        <v>0.20999999856576324</v>
      </c>
      <c r="I79" s="157">
        <f t="shared" si="5"/>
        <v>0</v>
      </c>
      <c r="J79" s="6"/>
    </row>
    <row r="80" spans="1:10" ht="12.75">
      <c r="A80" s="164" t="s">
        <v>299</v>
      </c>
      <c r="B80" s="168" t="s">
        <v>183</v>
      </c>
      <c r="C80" s="10" t="s">
        <v>184</v>
      </c>
      <c r="D80" s="169">
        <v>2000423</v>
      </c>
      <c r="E80" s="169"/>
      <c r="F80" s="170">
        <v>2000423</v>
      </c>
      <c r="G80" s="170"/>
      <c r="H80" s="157">
        <f t="shared" si="4"/>
        <v>0</v>
      </c>
      <c r="I80" s="157">
        <f t="shared" si="5"/>
        <v>0</v>
      </c>
      <c r="J80" s="6"/>
    </row>
    <row r="81" spans="1:10">
      <c r="A81" s="14"/>
      <c r="B81" s="14" t="s">
        <v>185</v>
      </c>
      <c r="C81" s="15"/>
      <c r="D81" s="173">
        <f>SUM(D9:D80)</f>
        <v>1277725589.2800002</v>
      </c>
      <c r="E81" s="173">
        <f>SUM(E9:E80)</f>
        <v>5289894</v>
      </c>
      <c r="F81" s="174">
        <f>SUM(F9:F80)</f>
        <v>1276401026.7000003</v>
      </c>
      <c r="G81" s="174">
        <f>SUM(G9:G80)</f>
        <v>5289893.1900000004</v>
      </c>
      <c r="H81" s="174">
        <f>D81-F81</f>
        <v>1324562.5799999237</v>
      </c>
      <c r="I81" s="16">
        <f>SUM(I9:I80)</f>
        <v>0.80999999996856786</v>
      </c>
      <c r="J81" s="17"/>
    </row>
    <row r="82" spans="1:10">
      <c r="A82" s="100" t="s">
        <v>325</v>
      </c>
      <c r="B82" s="101"/>
      <c r="C82" s="101"/>
      <c r="D82" s="101"/>
      <c r="E82" s="101"/>
      <c r="F82" s="101"/>
      <c r="G82" s="101"/>
      <c r="H82" s="101"/>
      <c r="I82" s="101"/>
      <c r="J82" s="102"/>
    </row>
    <row r="83" spans="1:10" ht="12.75">
      <c r="A83" s="145" t="s">
        <v>9</v>
      </c>
      <c r="B83" s="146" t="s">
        <v>364</v>
      </c>
      <c r="C83" s="2" t="s">
        <v>186</v>
      </c>
      <c r="D83" s="157">
        <v>21434763.027109999</v>
      </c>
      <c r="E83" s="175"/>
      <c r="F83" s="157">
        <v>21434763.199999999</v>
      </c>
      <c r="G83" s="176"/>
      <c r="H83" s="170">
        <f t="shared" ref="H83:H114" si="6">D83-F83</f>
        <v>-0.17289000004529953</v>
      </c>
      <c r="I83" s="158"/>
      <c r="J83" s="158"/>
    </row>
    <row r="84" spans="1:10" ht="12.75">
      <c r="A84" s="145" t="s">
        <v>12</v>
      </c>
      <c r="B84" s="147" t="s">
        <v>365</v>
      </c>
      <c r="C84" s="2" t="s">
        <v>187</v>
      </c>
      <c r="D84" s="157">
        <v>19918217.590000004</v>
      </c>
      <c r="E84" s="175"/>
      <c r="F84" s="157">
        <v>19918217.59</v>
      </c>
      <c r="G84" s="176"/>
      <c r="H84" s="170">
        <f t="shared" si="6"/>
        <v>0</v>
      </c>
      <c r="I84" s="158"/>
      <c r="J84" s="158"/>
    </row>
    <row r="85" spans="1:10" ht="12.75">
      <c r="A85" s="145" t="s">
        <v>22</v>
      </c>
      <c r="B85" s="146" t="s">
        <v>366</v>
      </c>
      <c r="C85" s="2" t="s">
        <v>188</v>
      </c>
      <c r="D85" s="157">
        <v>29126120.099999998</v>
      </c>
      <c r="E85" s="175"/>
      <c r="F85" s="157">
        <v>29126121</v>
      </c>
      <c r="G85" s="176"/>
      <c r="H85" s="170">
        <f t="shared" si="6"/>
        <v>-0.90000000223517418</v>
      </c>
      <c r="I85" s="158"/>
      <c r="J85" s="158"/>
    </row>
    <row r="86" spans="1:10" ht="12.75">
      <c r="A86" s="145" t="s">
        <v>24</v>
      </c>
      <c r="B86" s="146" t="s">
        <v>189</v>
      </c>
      <c r="C86" s="2" t="s">
        <v>190</v>
      </c>
      <c r="D86" s="157">
        <v>16394848.899999999</v>
      </c>
      <c r="E86" s="175"/>
      <c r="F86" s="157">
        <v>16394849</v>
      </c>
      <c r="G86" s="176"/>
      <c r="H86" s="170">
        <f t="shared" si="6"/>
        <v>-0.10000000149011612</v>
      </c>
      <c r="I86" s="158"/>
      <c r="J86" s="158"/>
    </row>
    <row r="87" spans="1:10" s="22" customFormat="1" ht="38.25">
      <c r="A87" s="145" t="s">
        <v>27</v>
      </c>
      <c r="B87" s="146" t="s">
        <v>367</v>
      </c>
      <c r="C87" s="21" t="s">
        <v>191</v>
      </c>
      <c r="D87" s="159">
        <v>15199403.5</v>
      </c>
      <c r="E87" s="177"/>
      <c r="F87" s="159">
        <v>15199403.5</v>
      </c>
      <c r="G87" s="178"/>
      <c r="H87" s="157">
        <f t="shared" si="6"/>
        <v>0</v>
      </c>
      <c r="I87" s="160"/>
      <c r="J87" s="160"/>
    </row>
    <row r="88" spans="1:10" ht="25.5">
      <c r="A88" s="145" t="s">
        <v>30</v>
      </c>
      <c r="B88" s="146" t="s">
        <v>368</v>
      </c>
      <c r="C88" s="2" t="s">
        <v>192</v>
      </c>
      <c r="D88" s="157">
        <v>11999164.600000001</v>
      </c>
      <c r="E88" s="175"/>
      <c r="F88" s="157">
        <v>11999164.6</v>
      </c>
      <c r="G88" s="176"/>
      <c r="H88" s="157">
        <f t="shared" si="6"/>
        <v>0</v>
      </c>
      <c r="I88" s="158"/>
      <c r="J88" s="158"/>
    </row>
    <row r="89" spans="1:10" ht="12.75">
      <c r="A89" s="145" t="s">
        <v>32</v>
      </c>
      <c r="B89" s="146" t="s">
        <v>193</v>
      </c>
      <c r="C89" s="2" t="s">
        <v>194</v>
      </c>
      <c r="D89" s="157">
        <v>12659206.324999999</v>
      </c>
      <c r="E89" s="175"/>
      <c r="F89" s="157">
        <v>12659206.475</v>
      </c>
      <c r="G89" s="176"/>
      <c r="H89" s="170">
        <f t="shared" si="6"/>
        <v>-0.15000000037252903</v>
      </c>
      <c r="I89" s="158"/>
      <c r="J89" s="158"/>
    </row>
    <row r="90" spans="1:10" ht="12.75">
      <c r="A90" s="145" t="s">
        <v>35</v>
      </c>
      <c r="B90" s="146" t="s">
        <v>369</v>
      </c>
      <c r="C90" s="3" t="s">
        <v>195</v>
      </c>
      <c r="D90" s="157">
        <v>10374359</v>
      </c>
      <c r="E90" s="175"/>
      <c r="F90" s="157">
        <v>10374359</v>
      </c>
      <c r="G90" s="176"/>
      <c r="H90" s="157">
        <f t="shared" si="6"/>
        <v>0</v>
      </c>
      <c r="I90" s="158"/>
      <c r="J90" s="158"/>
    </row>
    <row r="91" spans="1:10" ht="12.75">
      <c r="A91" s="145" t="s">
        <v>38</v>
      </c>
      <c r="B91" s="146" t="s">
        <v>196</v>
      </c>
      <c r="C91" s="2" t="s">
        <v>197</v>
      </c>
      <c r="D91" s="157">
        <v>10037029.799999999</v>
      </c>
      <c r="E91" s="175"/>
      <c r="F91" s="157">
        <v>10037030.220000001</v>
      </c>
      <c r="G91" s="176"/>
      <c r="H91" s="170">
        <f t="shared" si="6"/>
        <v>-0.42000000178813934</v>
      </c>
      <c r="I91" s="158"/>
      <c r="J91" s="158"/>
    </row>
    <row r="92" spans="1:10" ht="12.75">
      <c r="A92" s="145" t="s">
        <v>41</v>
      </c>
      <c r="B92" s="146" t="s">
        <v>198</v>
      </c>
      <c r="C92" s="2" t="s">
        <v>199</v>
      </c>
      <c r="D92" s="157">
        <v>9454506.1000000015</v>
      </c>
      <c r="E92" s="175"/>
      <c r="F92" s="157">
        <v>9454506.0120000001</v>
      </c>
      <c r="G92" s="176"/>
      <c r="H92" s="170">
        <f t="shared" si="6"/>
        <v>8.8000001385807991E-2</v>
      </c>
      <c r="I92" s="158"/>
      <c r="J92" s="158"/>
    </row>
    <row r="93" spans="1:10" ht="12.75">
      <c r="A93" s="145" t="s">
        <v>52</v>
      </c>
      <c r="B93" s="146" t="s">
        <v>370</v>
      </c>
      <c r="C93" s="2" t="s">
        <v>200</v>
      </c>
      <c r="D93" s="157">
        <v>9611614.5</v>
      </c>
      <c r="E93" s="175"/>
      <c r="F93" s="157">
        <v>9611615</v>
      </c>
      <c r="G93" s="176"/>
      <c r="H93" s="170">
        <f t="shared" si="6"/>
        <v>-0.5</v>
      </c>
      <c r="I93" s="158"/>
      <c r="J93" s="158"/>
    </row>
    <row r="94" spans="1:10" ht="12.75">
      <c r="A94" s="145" t="s">
        <v>55</v>
      </c>
      <c r="B94" s="148" t="s">
        <v>371</v>
      </c>
      <c r="C94" s="3" t="s">
        <v>201</v>
      </c>
      <c r="D94" s="157">
        <v>7972764</v>
      </c>
      <c r="E94" s="175"/>
      <c r="F94" s="157">
        <v>7972764</v>
      </c>
      <c r="G94" s="176"/>
      <c r="H94" s="157">
        <f t="shared" si="6"/>
        <v>0</v>
      </c>
      <c r="I94" s="158"/>
      <c r="J94" s="158"/>
    </row>
    <row r="95" spans="1:10" ht="12.75">
      <c r="A95" s="145" t="s">
        <v>57</v>
      </c>
      <c r="B95" s="148" t="s">
        <v>372</v>
      </c>
      <c r="C95" s="3" t="s">
        <v>202</v>
      </c>
      <c r="D95" s="157">
        <v>6485249</v>
      </c>
      <c r="E95" s="175"/>
      <c r="F95" s="157">
        <v>6485249</v>
      </c>
      <c r="G95" s="176"/>
      <c r="H95" s="157">
        <f t="shared" si="6"/>
        <v>0</v>
      </c>
      <c r="I95" s="158"/>
      <c r="J95" s="158"/>
    </row>
    <row r="96" spans="1:10" ht="12.75">
      <c r="A96" s="145" t="s">
        <v>60</v>
      </c>
      <c r="B96" s="148" t="s">
        <v>373</v>
      </c>
      <c r="C96" s="3" t="s">
        <v>203</v>
      </c>
      <c r="D96" s="157">
        <v>5845968.7999999998</v>
      </c>
      <c r="E96" s="175"/>
      <c r="F96" s="157">
        <v>5845968</v>
      </c>
      <c r="G96" s="176"/>
      <c r="H96" s="170">
        <f t="shared" si="6"/>
        <v>0.79999999981373549</v>
      </c>
      <c r="I96" s="158"/>
      <c r="J96" s="158"/>
    </row>
    <row r="97" spans="1:10" ht="12.75">
      <c r="A97" s="145" t="s">
        <v>63</v>
      </c>
      <c r="B97" s="147" t="s">
        <v>204</v>
      </c>
      <c r="C97" s="4" t="s">
        <v>205</v>
      </c>
      <c r="D97" s="157">
        <v>6515171.6999999993</v>
      </c>
      <c r="E97" s="175"/>
      <c r="F97" s="157">
        <v>6515171.7000000002</v>
      </c>
      <c r="G97" s="176"/>
      <c r="H97" s="157">
        <f t="shared" si="6"/>
        <v>0</v>
      </c>
      <c r="I97" s="158"/>
      <c r="J97" s="158"/>
    </row>
    <row r="98" spans="1:10" ht="12.75">
      <c r="A98" s="145" t="s">
        <v>65</v>
      </c>
      <c r="B98" s="146" t="s">
        <v>206</v>
      </c>
      <c r="C98" s="2" t="s">
        <v>207</v>
      </c>
      <c r="D98" s="157">
        <v>3476531.1000000006</v>
      </c>
      <c r="E98" s="175"/>
      <c r="F98" s="157">
        <v>3476531.11</v>
      </c>
      <c r="G98" s="176"/>
      <c r="H98" s="170">
        <f t="shared" si="6"/>
        <v>-9.9999993108212948E-3</v>
      </c>
      <c r="I98" s="158"/>
      <c r="J98" s="158"/>
    </row>
    <row r="99" spans="1:10" ht="12.75">
      <c r="A99" s="145" t="s">
        <v>71</v>
      </c>
      <c r="B99" s="148" t="s">
        <v>374</v>
      </c>
      <c r="C99" s="3" t="s">
        <v>208</v>
      </c>
      <c r="D99" s="157">
        <v>3385631</v>
      </c>
      <c r="E99" s="175"/>
      <c r="F99" s="157">
        <v>3385631</v>
      </c>
      <c r="G99" s="176"/>
      <c r="H99" s="157">
        <f t="shared" si="6"/>
        <v>0</v>
      </c>
      <c r="I99" s="158"/>
      <c r="J99" s="158"/>
    </row>
    <row r="100" spans="1:10" ht="12.75">
      <c r="A100" s="145" t="s">
        <v>74</v>
      </c>
      <c r="B100" s="146" t="s">
        <v>375</v>
      </c>
      <c r="C100" s="2" t="s">
        <v>209</v>
      </c>
      <c r="D100" s="157">
        <v>3438732.1999999997</v>
      </c>
      <c r="E100" s="175"/>
      <c r="F100" s="157">
        <v>3438733</v>
      </c>
      <c r="G100" s="176"/>
      <c r="H100" s="170">
        <f t="shared" si="6"/>
        <v>-0.80000000027939677</v>
      </c>
      <c r="I100" s="158"/>
      <c r="J100" s="158"/>
    </row>
    <row r="101" spans="1:10" ht="12.75">
      <c r="A101" s="145" t="s">
        <v>76</v>
      </c>
      <c r="B101" s="148" t="s">
        <v>376</v>
      </c>
      <c r="C101" s="3" t="s">
        <v>210</v>
      </c>
      <c r="D101" s="157">
        <v>3028115.4003499998</v>
      </c>
      <c r="E101" s="175"/>
      <c r="F101" s="157">
        <v>3028115.4</v>
      </c>
      <c r="G101" s="176"/>
      <c r="H101" s="157">
        <f t="shared" si="6"/>
        <v>3.4999987110495567E-4</v>
      </c>
      <c r="I101" s="158"/>
      <c r="J101" s="158"/>
    </row>
    <row r="102" spans="1:10" ht="12.75">
      <c r="A102" s="145" t="s">
        <v>79</v>
      </c>
      <c r="B102" s="146" t="s">
        <v>377</v>
      </c>
      <c r="C102" s="2" t="s">
        <v>211</v>
      </c>
      <c r="D102" s="157">
        <v>3549682.8000000003</v>
      </c>
      <c r="E102" s="175"/>
      <c r="F102" s="157">
        <v>3549682.9</v>
      </c>
      <c r="G102" s="176"/>
      <c r="H102" s="170">
        <f t="shared" si="6"/>
        <v>-9.999999962747097E-2</v>
      </c>
      <c r="I102" s="158"/>
      <c r="J102" s="158"/>
    </row>
    <row r="103" spans="1:10" ht="12.75">
      <c r="A103" s="145" t="s">
        <v>82</v>
      </c>
      <c r="B103" s="146" t="s">
        <v>212</v>
      </c>
      <c r="C103" s="2" t="s">
        <v>213</v>
      </c>
      <c r="D103" s="157">
        <v>2579717.4000000004</v>
      </c>
      <c r="E103" s="175"/>
      <c r="F103" s="157">
        <v>2579719</v>
      </c>
      <c r="G103" s="176"/>
      <c r="H103" s="170">
        <f t="shared" si="6"/>
        <v>-1.599999999627471</v>
      </c>
      <c r="I103" s="158"/>
      <c r="J103" s="158"/>
    </row>
    <row r="104" spans="1:10" ht="12.75">
      <c r="A104" s="145" t="s">
        <v>84</v>
      </c>
      <c r="B104" s="148" t="s">
        <v>378</v>
      </c>
      <c r="C104" s="3" t="s">
        <v>214</v>
      </c>
      <c r="D104" s="157">
        <v>2418900</v>
      </c>
      <c r="E104" s="175"/>
      <c r="F104" s="157">
        <v>2418900</v>
      </c>
      <c r="G104" s="176"/>
      <c r="H104" s="157">
        <f t="shared" si="6"/>
        <v>0</v>
      </c>
      <c r="I104" s="158"/>
      <c r="J104" s="158"/>
    </row>
    <row r="105" spans="1:10" ht="12.75">
      <c r="A105" s="145" t="s">
        <v>87</v>
      </c>
      <c r="B105" s="148" t="s">
        <v>379</v>
      </c>
      <c r="C105" s="3" t="s">
        <v>215</v>
      </c>
      <c r="D105" s="157">
        <v>2381107</v>
      </c>
      <c r="E105" s="175"/>
      <c r="F105" s="157">
        <v>2381107</v>
      </c>
      <c r="G105" s="176"/>
      <c r="H105" s="157">
        <f t="shared" si="6"/>
        <v>0</v>
      </c>
      <c r="I105" s="158"/>
      <c r="J105" s="158"/>
    </row>
    <row r="106" spans="1:10" ht="12.75">
      <c r="A106" s="145" t="s">
        <v>90</v>
      </c>
      <c r="B106" s="146" t="s">
        <v>380</v>
      </c>
      <c r="C106" s="2" t="s">
        <v>216</v>
      </c>
      <c r="D106" s="157">
        <v>2314767.7999999998</v>
      </c>
      <c r="E106" s="175"/>
      <c r="F106" s="157">
        <v>2314767.7999999998</v>
      </c>
      <c r="G106" s="176"/>
      <c r="H106" s="157">
        <f t="shared" si="6"/>
        <v>0</v>
      </c>
      <c r="I106" s="158"/>
      <c r="J106" s="158"/>
    </row>
    <row r="107" spans="1:10" ht="12.75">
      <c r="A107" s="145" t="s">
        <v>92</v>
      </c>
      <c r="B107" s="148" t="s">
        <v>217</v>
      </c>
      <c r="C107" s="3" t="s">
        <v>218</v>
      </c>
      <c r="D107" s="157">
        <v>2002338.1000000003</v>
      </c>
      <c r="E107" s="175"/>
      <c r="F107" s="157">
        <v>2002338.102</v>
      </c>
      <c r="G107" s="176"/>
      <c r="H107" s="170">
        <f t="shared" si="6"/>
        <v>-1.9999996293336153E-3</v>
      </c>
      <c r="I107" s="158"/>
      <c r="J107" s="158"/>
    </row>
    <row r="108" spans="1:10" ht="12.75">
      <c r="A108" s="145" t="s">
        <v>95</v>
      </c>
      <c r="B108" s="148" t="s">
        <v>219</v>
      </c>
      <c r="C108" s="3" t="s">
        <v>220</v>
      </c>
      <c r="D108" s="157">
        <v>299498</v>
      </c>
      <c r="E108" s="179"/>
      <c r="F108" s="157">
        <v>299498</v>
      </c>
      <c r="G108" s="176"/>
      <c r="H108" s="157">
        <f t="shared" si="6"/>
        <v>0</v>
      </c>
      <c r="I108" s="158"/>
      <c r="J108" s="158"/>
    </row>
    <row r="109" spans="1:10" ht="15">
      <c r="A109" s="145" t="s">
        <v>98</v>
      </c>
      <c r="B109" s="146" t="s">
        <v>381</v>
      </c>
      <c r="C109" s="2" t="s">
        <v>221</v>
      </c>
      <c r="D109" s="157">
        <v>1926875.1889999998</v>
      </c>
      <c r="E109" s="180"/>
      <c r="F109" s="157">
        <v>1926875</v>
      </c>
      <c r="G109" s="176"/>
      <c r="H109" s="170">
        <f t="shared" si="6"/>
        <v>0.18899999978020787</v>
      </c>
      <c r="I109" s="158"/>
      <c r="J109" s="158"/>
    </row>
    <row r="110" spans="1:10" ht="12.75">
      <c r="A110" s="145" t="s">
        <v>100</v>
      </c>
      <c r="B110" s="146" t="s">
        <v>222</v>
      </c>
      <c r="C110" s="2" t="s">
        <v>223</v>
      </c>
      <c r="D110" s="157">
        <v>2775902.9000000004</v>
      </c>
      <c r="E110" s="175"/>
      <c r="F110" s="157">
        <v>2775903</v>
      </c>
      <c r="G110" s="176"/>
      <c r="H110" s="170">
        <f t="shared" si="6"/>
        <v>-9.999999962747097E-2</v>
      </c>
      <c r="I110" s="158"/>
      <c r="J110" s="158"/>
    </row>
    <row r="111" spans="1:10" ht="12.75">
      <c r="A111" s="149" t="s">
        <v>103</v>
      </c>
      <c r="B111" s="150" t="s">
        <v>224</v>
      </c>
      <c r="C111" s="2" t="s">
        <v>225</v>
      </c>
      <c r="D111" s="157"/>
      <c r="E111" s="175"/>
      <c r="F111" s="157"/>
      <c r="G111" s="176"/>
      <c r="H111" s="157">
        <f t="shared" si="6"/>
        <v>0</v>
      </c>
      <c r="I111" s="158"/>
      <c r="J111" s="158"/>
    </row>
    <row r="112" spans="1:10" ht="12.75">
      <c r="A112" s="149" t="s">
        <v>106</v>
      </c>
      <c r="B112" s="150" t="s">
        <v>226</v>
      </c>
      <c r="C112" s="2" t="s">
        <v>227</v>
      </c>
      <c r="D112" s="157">
        <v>1661635.497</v>
      </c>
      <c r="E112" s="175"/>
      <c r="F112" s="157">
        <v>1661635.5</v>
      </c>
      <c r="G112" s="176"/>
      <c r="H112" s="181">
        <f t="shared" si="6"/>
        <v>-3.0000000260770321E-3</v>
      </c>
      <c r="I112" s="158"/>
      <c r="J112" s="158"/>
    </row>
    <row r="113" spans="1:10" ht="12.75">
      <c r="A113" s="149" t="s">
        <v>108</v>
      </c>
      <c r="B113" s="151" t="s">
        <v>228</v>
      </c>
      <c r="C113" s="3" t="s">
        <v>229</v>
      </c>
      <c r="D113" s="157">
        <v>0</v>
      </c>
      <c r="E113" s="175"/>
      <c r="F113" s="157"/>
      <c r="G113" s="176"/>
      <c r="H113" s="157">
        <f t="shared" si="6"/>
        <v>0</v>
      </c>
      <c r="I113" s="158"/>
      <c r="J113" s="158"/>
    </row>
    <row r="114" spans="1:10" ht="25.5">
      <c r="A114" s="149" t="s">
        <v>111</v>
      </c>
      <c r="B114" s="152" t="s">
        <v>382</v>
      </c>
      <c r="C114" s="3" t="s">
        <v>230</v>
      </c>
      <c r="D114" s="157">
        <v>1177420.6000000001</v>
      </c>
      <c r="E114" s="175"/>
      <c r="F114" s="157">
        <v>1177421</v>
      </c>
      <c r="G114" s="176"/>
      <c r="H114" s="170">
        <f t="shared" si="6"/>
        <v>-0.39999999990686774</v>
      </c>
      <c r="I114" s="158"/>
      <c r="J114" s="158"/>
    </row>
    <row r="115" spans="1:10" ht="12.75">
      <c r="A115" s="149" t="s">
        <v>114</v>
      </c>
      <c r="B115" s="151" t="s">
        <v>383</v>
      </c>
      <c r="C115" s="3" t="s">
        <v>231</v>
      </c>
      <c r="D115" s="157">
        <v>977221</v>
      </c>
      <c r="E115" s="175"/>
      <c r="F115" s="157">
        <v>977221</v>
      </c>
      <c r="G115" s="176"/>
      <c r="H115" s="157">
        <f t="shared" ref="H115:H146" si="7">D115-F115</f>
        <v>0</v>
      </c>
      <c r="I115" s="158"/>
      <c r="J115" s="158"/>
    </row>
    <row r="116" spans="1:10" ht="12.75">
      <c r="A116" s="149" t="s">
        <v>116</v>
      </c>
      <c r="B116" s="150" t="s">
        <v>384</v>
      </c>
      <c r="C116" s="2" t="s">
        <v>232</v>
      </c>
      <c r="D116" s="157">
        <v>906413.5</v>
      </c>
      <c r="E116" s="175"/>
      <c r="F116" s="157">
        <v>906414.6</v>
      </c>
      <c r="G116" s="176"/>
      <c r="H116" s="170">
        <f t="shared" si="7"/>
        <v>-1.0999999999767169</v>
      </c>
      <c r="I116" s="158"/>
      <c r="J116" s="158"/>
    </row>
    <row r="117" spans="1:10" ht="12.75">
      <c r="A117" s="149" t="s">
        <v>118</v>
      </c>
      <c r="B117" s="151" t="s">
        <v>233</v>
      </c>
      <c r="C117" s="3" t="s">
        <v>234</v>
      </c>
      <c r="D117" s="157">
        <v>959255.12800000003</v>
      </c>
      <c r="E117" s="175"/>
      <c r="F117" s="157">
        <v>959254.99899999995</v>
      </c>
      <c r="G117" s="176"/>
      <c r="H117" s="170">
        <f t="shared" si="7"/>
        <v>0.12900000007357448</v>
      </c>
      <c r="I117" s="158"/>
      <c r="J117" s="158"/>
    </row>
    <row r="118" spans="1:10" ht="12.75">
      <c r="A118" s="149" t="s">
        <v>121</v>
      </c>
      <c r="B118" s="150" t="s">
        <v>235</v>
      </c>
      <c r="C118" s="2" t="s">
        <v>236</v>
      </c>
      <c r="D118" s="157">
        <v>930305.6</v>
      </c>
      <c r="E118" s="175"/>
      <c r="F118" s="157">
        <v>930305.8</v>
      </c>
      <c r="G118" s="176"/>
      <c r="H118" s="170">
        <f t="shared" si="7"/>
        <v>-0.20000000006984919</v>
      </c>
      <c r="I118" s="158"/>
      <c r="J118" s="158"/>
    </row>
    <row r="119" spans="1:10" ht="12.75">
      <c r="A119" s="149" t="s">
        <v>124</v>
      </c>
      <c r="B119" s="150" t="s">
        <v>237</v>
      </c>
      <c r="C119" s="2" t="s">
        <v>238</v>
      </c>
      <c r="D119" s="161">
        <v>938155.4</v>
      </c>
      <c r="E119" s="175"/>
      <c r="F119" s="161">
        <v>938154</v>
      </c>
      <c r="G119" s="176"/>
      <c r="H119" s="170">
        <f t="shared" si="7"/>
        <v>1.4000000000232831</v>
      </c>
      <c r="I119" s="158"/>
      <c r="J119" s="158"/>
    </row>
    <row r="120" spans="1:10" ht="12.75">
      <c r="A120" s="149" t="s">
        <v>127</v>
      </c>
      <c r="B120" s="151" t="s">
        <v>385</v>
      </c>
      <c r="C120" s="3" t="s">
        <v>239</v>
      </c>
      <c r="D120" s="157">
        <v>107466</v>
      </c>
      <c r="E120" s="175"/>
      <c r="F120" s="157">
        <v>107466</v>
      </c>
      <c r="G120" s="176"/>
      <c r="H120" s="157">
        <f t="shared" si="7"/>
        <v>0</v>
      </c>
      <c r="I120" s="158"/>
      <c r="J120" s="158"/>
    </row>
    <row r="121" spans="1:10" ht="12.75">
      <c r="A121" s="149" t="s">
        <v>130</v>
      </c>
      <c r="B121" s="150" t="s">
        <v>386</v>
      </c>
      <c r="C121" s="2" t="s">
        <v>240</v>
      </c>
      <c r="D121" s="157">
        <v>580370.9</v>
      </c>
      <c r="E121" s="175"/>
      <c r="F121" s="157">
        <v>580370.9</v>
      </c>
      <c r="G121" s="176"/>
      <c r="H121" s="157">
        <f t="shared" si="7"/>
        <v>0</v>
      </c>
      <c r="I121" s="158"/>
      <c r="J121" s="158"/>
    </row>
    <row r="122" spans="1:10" ht="12.75">
      <c r="A122" s="149" t="s">
        <v>133</v>
      </c>
      <c r="B122" s="150" t="s">
        <v>456</v>
      </c>
      <c r="C122" s="2" t="s">
        <v>241</v>
      </c>
      <c r="D122" s="157">
        <v>0</v>
      </c>
      <c r="E122" s="175"/>
      <c r="F122" s="157"/>
      <c r="G122" s="176"/>
      <c r="H122" s="157">
        <f t="shared" si="7"/>
        <v>0</v>
      </c>
      <c r="I122" s="158"/>
      <c r="J122" s="158"/>
    </row>
    <row r="123" spans="1:10" ht="25.5">
      <c r="A123" s="149" t="s">
        <v>135</v>
      </c>
      <c r="B123" s="150" t="s">
        <v>387</v>
      </c>
      <c r="C123" s="2" t="s">
        <v>242</v>
      </c>
      <c r="D123" s="157">
        <v>517823</v>
      </c>
      <c r="E123" s="175"/>
      <c r="F123" s="157">
        <v>517823</v>
      </c>
      <c r="G123" s="176"/>
      <c r="H123" s="157">
        <f t="shared" si="7"/>
        <v>0</v>
      </c>
      <c r="I123" s="158"/>
      <c r="J123" s="158"/>
    </row>
    <row r="124" spans="1:10" ht="12.95" customHeight="1">
      <c r="A124" s="149" t="s">
        <v>137</v>
      </c>
      <c r="B124" s="151" t="s">
        <v>243</v>
      </c>
      <c r="C124" s="3" t="s">
        <v>244</v>
      </c>
      <c r="D124" s="157">
        <v>447565.30000000005</v>
      </c>
      <c r="E124" s="175"/>
      <c r="F124" s="157">
        <v>447565</v>
      </c>
      <c r="G124" s="176"/>
      <c r="H124" s="170">
        <f t="shared" si="7"/>
        <v>0.30000000004656613</v>
      </c>
      <c r="I124" s="158"/>
      <c r="J124" s="158"/>
    </row>
    <row r="125" spans="1:10" ht="12.95" customHeight="1">
      <c r="A125" s="149" t="s">
        <v>140</v>
      </c>
      <c r="B125" s="150" t="s">
        <v>388</v>
      </c>
      <c r="C125" s="2" t="s">
        <v>245</v>
      </c>
      <c r="D125" s="157">
        <v>448922.20000000007</v>
      </c>
      <c r="E125" s="175"/>
      <c r="F125" s="157">
        <v>448922</v>
      </c>
      <c r="G125" s="176"/>
      <c r="H125" s="170">
        <f t="shared" si="7"/>
        <v>0.20000000006984919</v>
      </c>
      <c r="I125" s="158"/>
      <c r="J125" s="158"/>
    </row>
    <row r="126" spans="1:10" ht="12.95" customHeight="1">
      <c r="A126" s="149" t="s">
        <v>143</v>
      </c>
      <c r="B126" s="150" t="s">
        <v>246</v>
      </c>
      <c r="C126" s="2" t="s">
        <v>247</v>
      </c>
      <c r="D126" s="157">
        <v>440477.89999999997</v>
      </c>
      <c r="E126" s="175"/>
      <c r="F126" s="157">
        <v>440477.9</v>
      </c>
      <c r="G126" s="176"/>
      <c r="H126" s="157">
        <f t="shared" si="7"/>
        <v>0</v>
      </c>
      <c r="I126" s="158"/>
      <c r="J126" s="158"/>
    </row>
    <row r="127" spans="1:10" ht="12.95" customHeight="1">
      <c r="A127" s="149" t="s">
        <v>145</v>
      </c>
      <c r="B127" s="150" t="s">
        <v>389</v>
      </c>
      <c r="C127" s="2" t="s">
        <v>248</v>
      </c>
      <c r="D127" s="157">
        <v>423236.2</v>
      </c>
      <c r="E127" s="175"/>
      <c r="F127" s="157">
        <v>423236</v>
      </c>
      <c r="G127" s="176"/>
      <c r="H127" s="170">
        <f t="shared" si="7"/>
        <v>0.20000000001164153</v>
      </c>
      <c r="I127" s="158"/>
      <c r="J127" s="158"/>
    </row>
    <row r="128" spans="1:10" ht="12.95" customHeight="1">
      <c r="A128" s="149" t="s">
        <v>148</v>
      </c>
      <c r="B128" s="150" t="s">
        <v>249</v>
      </c>
      <c r="C128" s="2" t="s">
        <v>250</v>
      </c>
      <c r="D128" s="157">
        <v>399812.8</v>
      </c>
      <c r="E128" s="175"/>
      <c r="F128" s="157">
        <v>399814</v>
      </c>
      <c r="G128" s="176"/>
      <c r="H128" s="170">
        <f t="shared" si="7"/>
        <v>-1.2000000000116415</v>
      </c>
      <c r="I128" s="158"/>
      <c r="J128" s="158"/>
    </row>
    <row r="129" spans="1:10" ht="12.95" customHeight="1">
      <c r="A129" s="149" t="s">
        <v>151</v>
      </c>
      <c r="B129" s="150" t="s">
        <v>251</v>
      </c>
      <c r="C129" s="2" t="s">
        <v>252</v>
      </c>
      <c r="D129" s="157">
        <v>401872.9</v>
      </c>
      <c r="E129" s="175"/>
      <c r="F129" s="157">
        <v>401873.2</v>
      </c>
      <c r="G129" s="176"/>
      <c r="H129" s="170">
        <f t="shared" si="7"/>
        <v>-0.29999999998835847</v>
      </c>
      <c r="I129" s="158"/>
      <c r="J129" s="158"/>
    </row>
    <row r="130" spans="1:10" ht="12.95" customHeight="1">
      <c r="A130" s="149" t="s">
        <v>153</v>
      </c>
      <c r="B130" s="151" t="s">
        <v>253</v>
      </c>
      <c r="C130" s="3" t="s">
        <v>254</v>
      </c>
      <c r="D130" s="157">
        <v>389052</v>
      </c>
      <c r="E130" s="175"/>
      <c r="F130" s="157">
        <v>389052</v>
      </c>
      <c r="G130" s="176"/>
      <c r="H130" s="157">
        <f t="shared" si="7"/>
        <v>0</v>
      </c>
      <c r="I130" s="158"/>
      <c r="J130" s="158"/>
    </row>
    <row r="131" spans="1:10" ht="12.95" customHeight="1">
      <c r="A131" s="149" t="s">
        <v>156</v>
      </c>
      <c r="B131" s="151" t="s">
        <v>255</v>
      </c>
      <c r="C131" s="3" t="s">
        <v>256</v>
      </c>
      <c r="D131" s="157">
        <v>0</v>
      </c>
      <c r="E131" s="180"/>
      <c r="F131" s="157"/>
      <c r="G131" s="176"/>
      <c r="H131" s="157">
        <f t="shared" si="7"/>
        <v>0</v>
      </c>
      <c r="I131" s="158"/>
      <c r="J131" s="158"/>
    </row>
    <row r="132" spans="1:10" s="22" customFormat="1" ht="12.95" customHeight="1">
      <c r="A132" s="149" t="s">
        <v>159</v>
      </c>
      <c r="B132" s="151" t="s">
        <v>390</v>
      </c>
      <c r="C132" s="23" t="s">
        <v>257</v>
      </c>
      <c r="D132" s="159">
        <v>40355</v>
      </c>
      <c r="E132" s="182"/>
      <c r="F132" s="159">
        <v>40355</v>
      </c>
      <c r="G132" s="178"/>
      <c r="H132" s="157">
        <f t="shared" si="7"/>
        <v>0</v>
      </c>
      <c r="I132" s="160"/>
      <c r="J132" s="160"/>
    </row>
    <row r="133" spans="1:10" ht="12.95" customHeight="1">
      <c r="A133" s="149" t="s">
        <v>162</v>
      </c>
      <c r="B133" s="150" t="s">
        <v>391</v>
      </c>
      <c r="C133" s="2" t="s">
        <v>258</v>
      </c>
      <c r="D133" s="157">
        <v>317724.59999999998</v>
      </c>
      <c r="E133" s="180"/>
      <c r="F133" s="157">
        <v>317725</v>
      </c>
      <c r="G133" s="176"/>
      <c r="H133" s="170">
        <f t="shared" si="7"/>
        <v>-0.40000000002328306</v>
      </c>
      <c r="I133" s="158"/>
      <c r="J133" s="158"/>
    </row>
    <row r="134" spans="1:10" ht="12.95" customHeight="1">
      <c r="A134" s="149" t="s">
        <v>164</v>
      </c>
      <c r="B134" s="150" t="s">
        <v>392</v>
      </c>
      <c r="C134" s="5">
        <v>930340000251</v>
      </c>
      <c r="D134" s="157">
        <v>221376.3</v>
      </c>
      <c r="E134" s="180"/>
      <c r="F134" s="157">
        <v>221376.1</v>
      </c>
      <c r="G134" s="176"/>
      <c r="H134" s="170">
        <f t="shared" si="7"/>
        <v>0.1999999999825377</v>
      </c>
      <c r="I134" s="158"/>
      <c r="J134" s="158"/>
    </row>
    <row r="135" spans="1:10" ht="12.95" customHeight="1">
      <c r="A135" s="149" t="s">
        <v>167</v>
      </c>
      <c r="B135" s="150" t="s">
        <v>393</v>
      </c>
      <c r="C135" s="2" t="s">
        <v>259</v>
      </c>
      <c r="D135" s="157">
        <v>297860.5</v>
      </c>
      <c r="E135" s="180"/>
      <c r="F135" s="157">
        <v>297860.5</v>
      </c>
      <c r="G135" s="176"/>
      <c r="H135" s="157">
        <f t="shared" si="7"/>
        <v>0</v>
      </c>
      <c r="I135" s="158"/>
      <c r="J135" s="158"/>
    </row>
    <row r="136" spans="1:10" s="22" customFormat="1" ht="12.95" customHeight="1">
      <c r="A136" s="149" t="s">
        <v>170</v>
      </c>
      <c r="B136" s="151" t="s">
        <v>394</v>
      </c>
      <c r="C136" s="23" t="s">
        <v>260</v>
      </c>
      <c r="D136" s="159">
        <v>205424.43900000001</v>
      </c>
      <c r="E136" s="183"/>
      <c r="F136" s="159">
        <v>205424</v>
      </c>
      <c r="G136" s="178"/>
      <c r="H136" s="184">
        <f t="shared" si="7"/>
        <v>0.43900000001303852</v>
      </c>
      <c r="I136" s="160"/>
      <c r="J136" s="160"/>
    </row>
    <row r="137" spans="1:10" ht="25.5">
      <c r="A137" s="149" t="s">
        <v>173</v>
      </c>
      <c r="B137" s="152" t="s">
        <v>395</v>
      </c>
      <c r="C137" s="3" t="s">
        <v>261</v>
      </c>
      <c r="D137" s="157">
        <v>257275</v>
      </c>
      <c r="E137" s="175"/>
      <c r="F137" s="157">
        <v>257275</v>
      </c>
      <c r="G137" s="176"/>
      <c r="H137" s="157">
        <f t="shared" si="7"/>
        <v>0</v>
      </c>
      <c r="I137" s="158"/>
      <c r="J137" s="158"/>
    </row>
    <row r="138" spans="1:10" ht="25.5">
      <c r="A138" s="149" t="s">
        <v>176</v>
      </c>
      <c r="B138" s="152" t="s">
        <v>396</v>
      </c>
      <c r="C138" s="2" t="s">
        <v>262</v>
      </c>
      <c r="D138" s="161">
        <v>246698.9</v>
      </c>
      <c r="E138" s="175"/>
      <c r="F138" s="161">
        <v>246699</v>
      </c>
      <c r="G138" s="176"/>
      <c r="H138" s="170">
        <f t="shared" si="7"/>
        <v>-0.10000000000582077</v>
      </c>
      <c r="I138" s="158"/>
      <c r="J138" s="158"/>
    </row>
    <row r="139" spans="1:10" ht="12.75">
      <c r="A139" s="149" t="s">
        <v>179</v>
      </c>
      <c r="B139" s="151" t="s">
        <v>263</v>
      </c>
      <c r="C139" s="3" t="s">
        <v>264</v>
      </c>
      <c r="D139" s="157">
        <v>247606</v>
      </c>
      <c r="E139" s="175"/>
      <c r="F139" s="157">
        <v>247606</v>
      </c>
      <c r="G139" s="176"/>
      <c r="H139" s="157">
        <f t="shared" si="7"/>
        <v>0</v>
      </c>
      <c r="I139" s="158"/>
      <c r="J139" s="158"/>
    </row>
    <row r="140" spans="1:10" ht="12.75">
      <c r="A140" s="149" t="s">
        <v>182</v>
      </c>
      <c r="B140" s="150" t="s">
        <v>265</v>
      </c>
      <c r="C140" s="2" t="s">
        <v>266</v>
      </c>
      <c r="D140" s="161">
        <v>213597.7</v>
      </c>
      <c r="E140" s="175"/>
      <c r="F140" s="161">
        <v>213597.7</v>
      </c>
      <c r="G140" s="176"/>
      <c r="H140" s="157">
        <f t="shared" si="7"/>
        <v>0</v>
      </c>
      <c r="I140" s="158"/>
      <c r="J140" s="158"/>
    </row>
    <row r="141" spans="1:10" ht="12.75">
      <c r="A141" s="149" t="s">
        <v>267</v>
      </c>
      <c r="B141" s="151" t="s">
        <v>268</v>
      </c>
      <c r="C141" s="3" t="s">
        <v>269</v>
      </c>
      <c r="D141" s="157">
        <v>0</v>
      </c>
      <c r="E141" s="175"/>
      <c r="F141" s="157"/>
      <c r="G141" s="176"/>
      <c r="H141" s="157">
        <f t="shared" si="7"/>
        <v>0</v>
      </c>
      <c r="I141" s="158"/>
      <c r="J141" s="158"/>
    </row>
    <row r="142" spans="1:10" ht="25.5">
      <c r="A142" s="149" t="s">
        <v>270</v>
      </c>
      <c r="B142" s="152" t="s">
        <v>271</v>
      </c>
      <c r="C142" s="3" t="s">
        <v>272</v>
      </c>
      <c r="D142" s="157">
        <v>233006</v>
      </c>
      <c r="E142" s="175"/>
      <c r="F142" s="157">
        <v>233006</v>
      </c>
      <c r="G142" s="176"/>
      <c r="H142" s="157">
        <f t="shared" si="7"/>
        <v>0</v>
      </c>
      <c r="I142" s="158"/>
      <c r="J142" s="158"/>
    </row>
    <row r="143" spans="1:10" ht="12.75">
      <c r="A143" s="149" t="s">
        <v>273</v>
      </c>
      <c r="B143" s="150" t="s">
        <v>274</v>
      </c>
      <c r="C143" s="2" t="s">
        <v>275</v>
      </c>
      <c r="D143" s="157">
        <v>173313.7</v>
      </c>
      <c r="E143" s="175"/>
      <c r="F143" s="157">
        <v>173313.7</v>
      </c>
      <c r="G143" s="176"/>
      <c r="H143" s="157">
        <f t="shared" si="7"/>
        <v>0</v>
      </c>
      <c r="I143" s="158"/>
      <c r="J143" s="158"/>
    </row>
    <row r="144" spans="1:10" ht="12.75">
      <c r="A144" s="149" t="s">
        <v>276</v>
      </c>
      <c r="B144" s="150" t="s">
        <v>397</v>
      </c>
      <c r="C144" s="2" t="s">
        <v>277</v>
      </c>
      <c r="D144" s="157">
        <v>157126.1</v>
      </c>
      <c r="E144" s="175"/>
      <c r="F144" s="157">
        <v>157126.11499999999</v>
      </c>
      <c r="G144" s="176"/>
      <c r="H144" s="170">
        <f t="shared" si="7"/>
        <v>-1.4999999984866008E-2</v>
      </c>
      <c r="I144" s="158"/>
      <c r="J144" s="158"/>
    </row>
    <row r="145" spans="1:10" s="22" customFormat="1" ht="12.75">
      <c r="A145" s="149" t="s">
        <v>278</v>
      </c>
      <c r="B145" s="151" t="s">
        <v>326</v>
      </c>
      <c r="C145" s="23" t="s">
        <v>279</v>
      </c>
      <c r="D145" s="159">
        <v>47914.07</v>
      </c>
      <c r="E145" s="177"/>
      <c r="F145" s="159">
        <v>47914.55</v>
      </c>
      <c r="G145" s="178"/>
      <c r="H145" s="184">
        <f t="shared" si="7"/>
        <v>-0.48000000000320142</v>
      </c>
      <c r="I145" s="160"/>
      <c r="J145" s="160"/>
    </row>
    <row r="146" spans="1:10" ht="12.75">
      <c r="A146" s="149" t="s">
        <v>280</v>
      </c>
      <c r="B146" s="152" t="s">
        <v>398</v>
      </c>
      <c r="C146" s="3" t="s">
        <v>281</v>
      </c>
      <c r="D146" s="157">
        <v>135573.19999999998</v>
      </c>
      <c r="E146" s="175"/>
      <c r="F146" s="157">
        <v>135573.5</v>
      </c>
      <c r="G146" s="176"/>
      <c r="H146" s="170">
        <f t="shared" si="7"/>
        <v>-0.3000000000174623</v>
      </c>
      <c r="I146" s="158"/>
      <c r="J146" s="158"/>
    </row>
    <row r="147" spans="1:10" ht="12.75">
      <c r="A147" s="149" t="s">
        <v>282</v>
      </c>
      <c r="B147" s="150" t="s">
        <v>399</v>
      </c>
      <c r="C147" s="2" t="s">
        <v>283</v>
      </c>
      <c r="D147" s="161">
        <v>137770</v>
      </c>
      <c r="E147" s="175"/>
      <c r="F147" s="161">
        <v>137770</v>
      </c>
      <c r="G147" s="176"/>
      <c r="H147" s="157">
        <f t="shared" ref="H147:H164" si="8">D147-F147</f>
        <v>0</v>
      </c>
      <c r="I147" s="158"/>
      <c r="J147" s="158"/>
    </row>
    <row r="148" spans="1:10" ht="12.75">
      <c r="A148" s="149" t="s">
        <v>284</v>
      </c>
      <c r="B148" s="150" t="s">
        <v>400</v>
      </c>
      <c r="C148" s="2" t="s">
        <v>285</v>
      </c>
      <c r="D148" s="157">
        <v>119117.5</v>
      </c>
      <c r="E148" s="175"/>
      <c r="F148" s="157">
        <v>119118</v>
      </c>
      <c r="G148" s="176"/>
      <c r="H148" s="170">
        <f t="shared" si="8"/>
        <v>-0.5</v>
      </c>
      <c r="I148" s="158"/>
      <c r="J148" s="158"/>
    </row>
    <row r="149" spans="1:10" ht="12.75">
      <c r="A149" s="149" t="s">
        <v>286</v>
      </c>
      <c r="B149" s="150" t="s">
        <v>401</v>
      </c>
      <c r="C149" s="2" t="s">
        <v>287</v>
      </c>
      <c r="D149" s="161">
        <v>191217.8</v>
      </c>
      <c r="E149" s="175"/>
      <c r="F149" s="161">
        <v>191218</v>
      </c>
      <c r="G149" s="176"/>
      <c r="H149" s="170">
        <f t="shared" si="8"/>
        <v>-0.20000000001164153</v>
      </c>
      <c r="I149" s="158"/>
      <c r="J149" s="158"/>
    </row>
    <row r="150" spans="1:10" ht="12.75">
      <c r="A150" s="149" t="s">
        <v>288</v>
      </c>
      <c r="B150" s="151" t="s">
        <v>289</v>
      </c>
      <c r="C150" s="3" t="s">
        <v>290</v>
      </c>
      <c r="D150" s="157">
        <v>86410.5</v>
      </c>
      <c r="E150" s="175"/>
      <c r="F150" s="157">
        <v>86410.5</v>
      </c>
      <c r="G150" s="176"/>
      <c r="H150" s="157">
        <f t="shared" si="8"/>
        <v>0</v>
      </c>
      <c r="I150" s="158"/>
      <c r="J150" s="158"/>
    </row>
    <row r="151" spans="1:10" ht="12.75">
      <c r="A151" s="149" t="s">
        <v>291</v>
      </c>
      <c r="B151" s="151" t="s">
        <v>292</v>
      </c>
      <c r="C151" s="3" t="s">
        <v>293</v>
      </c>
      <c r="D151" s="157">
        <v>114259</v>
      </c>
      <c r="E151" s="175"/>
      <c r="F151" s="157">
        <v>114259</v>
      </c>
      <c r="G151" s="176"/>
      <c r="H151" s="157">
        <f t="shared" si="8"/>
        <v>0</v>
      </c>
      <c r="I151" s="158"/>
      <c r="J151" s="158"/>
    </row>
    <row r="152" spans="1:10" ht="12.75">
      <c r="A152" s="149" t="s">
        <v>294</v>
      </c>
      <c r="B152" s="150" t="s">
        <v>457</v>
      </c>
      <c r="C152" s="2" t="s">
        <v>295</v>
      </c>
      <c r="D152" s="157">
        <v>0</v>
      </c>
      <c r="E152" s="175"/>
      <c r="F152" s="157"/>
      <c r="G152" s="176"/>
      <c r="H152" s="157">
        <f t="shared" si="8"/>
        <v>0</v>
      </c>
      <c r="I152" s="158"/>
      <c r="J152" s="158"/>
    </row>
    <row r="153" spans="1:10" ht="12.75">
      <c r="A153" s="149" t="s">
        <v>296</v>
      </c>
      <c r="B153" s="150" t="s">
        <v>297</v>
      </c>
      <c r="C153" s="2" t="s">
        <v>298</v>
      </c>
      <c r="D153" s="161">
        <v>-120988.49999999997</v>
      </c>
      <c r="E153" s="175"/>
      <c r="F153" s="161">
        <v>-120989</v>
      </c>
      <c r="G153" s="176"/>
      <c r="H153" s="170">
        <f t="shared" si="8"/>
        <v>0.50000000002910383</v>
      </c>
      <c r="I153" s="158"/>
      <c r="J153" s="158"/>
    </row>
    <row r="154" spans="1:10" ht="25.5">
      <c r="A154" s="149" t="s">
        <v>299</v>
      </c>
      <c r="B154" s="150" t="s">
        <v>402</v>
      </c>
      <c r="C154" s="2" t="s">
        <v>300</v>
      </c>
      <c r="D154" s="161">
        <v>-235730.5</v>
      </c>
      <c r="E154" s="175"/>
      <c r="F154" s="161">
        <v>-235731</v>
      </c>
      <c r="G154" s="176"/>
      <c r="H154" s="170">
        <f t="shared" si="8"/>
        <v>0.5</v>
      </c>
      <c r="I154" s="158"/>
      <c r="J154" s="158"/>
    </row>
    <row r="155" spans="1:10" ht="12.75">
      <c r="A155" s="149" t="s">
        <v>301</v>
      </c>
      <c r="B155" s="151" t="s">
        <v>403</v>
      </c>
      <c r="C155" s="3" t="s">
        <v>302</v>
      </c>
      <c r="D155" s="161">
        <v>-285997</v>
      </c>
      <c r="E155" s="175"/>
      <c r="F155" s="161">
        <v>-285997</v>
      </c>
      <c r="G155" s="176"/>
      <c r="H155" s="157">
        <f t="shared" si="8"/>
        <v>0</v>
      </c>
      <c r="I155" s="158"/>
      <c r="J155" s="158"/>
    </row>
    <row r="156" spans="1:10" ht="12.75">
      <c r="A156" s="149" t="s">
        <v>303</v>
      </c>
      <c r="B156" s="150" t="s">
        <v>404</v>
      </c>
      <c r="C156" s="2" t="s">
        <v>304</v>
      </c>
      <c r="D156" s="161">
        <v>-439247.39999999991</v>
      </c>
      <c r="E156" s="175"/>
      <c r="F156" s="161">
        <v>-439247</v>
      </c>
      <c r="G156" s="176"/>
      <c r="H156" s="170">
        <f t="shared" si="8"/>
        <v>-0.39999999990686774</v>
      </c>
      <c r="I156" s="158"/>
      <c r="J156" s="158"/>
    </row>
    <row r="157" spans="1:10" ht="12.75">
      <c r="A157" s="145" t="s">
        <v>305</v>
      </c>
      <c r="B157" s="148" t="s">
        <v>306</v>
      </c>
      <c r="C157" s="3" t="s">
        <v>307</v>
      </c>
      <c r="D157" s="161">
        <v>-429608.06999999972</v>
      </c>
      <c r="E157" s="175"/>
      <c r="F157" s="161">
        <v>-429608.07</v>
      </c>
      <c r="G157" s="176"/>
      <c r="H157" s="157">
        <f t="shared" si="8"/>
        <v>0</v>
      </c>
      <c r="I157" s="158"/>
      <c r="J157" s="158"/>
    </row>
    <row r="158" spans="1:10" ht="12.75">
      <c r="A158" s="145" t="s">
        <v>308</v>
      </c>
      <c r="B158" s="146" t="s">
        <v>405</v>
      </c>
      <c r="C158" s="2" t="s">
        <v>309</v>
      </c>
      <c r="D158" s="161">
        <v>-3284362.34</v>
      </c>
      <c r="E158" s="175"/>
      <c r="F158" s="161">
        <v>-3284362.44</v>
      </c>
      <c r="G158" s="176"/>
      <c r="H158" s="170">
        <f t="shared" si="8"/>
        <v>0.10000000009313226</v>
      </c>
      <c r="I158" s="158"/>
      <c r="J158" s="158"/>
    </row>
    <row r="159" spans="1:10" ht="12.75">
      <c r="A159" s="145" t="s">
        <v>310</v>
      </c>
      <c r="B159" s="153" t="s">
        <v>406</v>
      </c>
      <c r="C159" s="5">
        <v>991040000313</v>
      </c>
      <c r="D159" s="157">
        <v>2312648.5999999996</v>
      </c>
      <c r="E159" s="185"/>
      <c r="F159" s="157">
        <v>2312648.6</v>
      </c>
      <c r="G159" s="176"/>
      <c r="H159" s="157">
        <f t="shared" si="8"/>
        <v>0</v>
      </c>
      <c r="I159" s="158"/>
      <c r="J159" s="158"/>
    </row>
    <row r="160" spans="1:10" ht="12.75">
      <c r="A160" s="145" t="s">
        <v>311</v>
      </c>
      <c r="B160" s="154" t="s">
        <v>407</v>
      </c>
      <c r="C160" s="3" t="s">
        <v>312</v>
      </c>
      <c r="D160" s="157">
        <v>-4799557</v>
      </c>
      <c r="E160" s="175"/>
      <c r="F160" s="157">
        <v>-4799557</v>
      </c>
      <c r="G160" s="176"/>
      <c r="H160" s="157">
        <f t="shared" si="8"/>
        <v>0</v>
      </c>
      <c r="I160" s="158"/>
      <c r="J160" s="158"/>
    </row>
    <row r="161" spans="1:10" ht="12.75">
      <c r="A161" s="145" t="s">
        <v>313</v>
      </c>
      <c r="B161" s="146" t="s">
        <v>408</v>
      </c>
      <c r="C161" s="2" t="s">
        <v>314</v>
      </c>
      <c r="D161" s="157">
        <v>1194499.8999999997</v>
      </c>
      <c r="E161" s="175"/>
      <c r="F161" s="157">
        <v>1194499</v>
      </c>
      <c r="G161" s="176"/>
      <c r="H161" s="170">
        <f t="shared" si="8"/>
        <v>0.8999999996740371</v>
      </c>
      <c r="I161" s="158"/>
      <c r="J161" s="158"/>
    </row>
    <row r="162" spans="1:10" ht="12.75">
      <c r="A162" s="145" t="s">
        <v>315</v>
      </c>
      <c r="B162" s="146" t="s">
        <v>409</v>
      </c>
      <c r="C162" s="2" t="s">
        <v>316</v>
      </c>
      <c r="D162" s="157">
        <v>-2740764.3000000012</v>
      </c>
      <c r="E162" s="175"/>
      <c r="F162" s="157">
        <v>-2740764</v>
      </c>
      <c r="G162" s="176"/>
      <c r="H162" s="170">
        <f t="shared" si="8"/>
        <v>-0.30000000121071935</v>
      </c>
      <c r="I162" s="158"/>
      <c r="J162" s="158"/>
    </row>
    <row r="163" spans="1:10" ht="12.75">
      <c r="A163" s="145" t="s">
        <v>317</v>
      </c>
      <c r="B163" s="148" t="s">
        <v>318</v>
      </c>
      <c r="C163" s="3" t="s">
        <v>319</v>
      </c>
      <c r="D163" s="157">
        <v>180814.815</v>
      </c>
      <c r="E163" s="175"/>
      <c r="F163" s="157">
        <v>180815</v>
      </c>
      <c r="G163" s="176"/>
      <c r="H163" s="170">
        <f t="shared" si="8"/>
        <v>-0.18499999999767169</v>
      </c>
      <c r="I163" s="158"/>
      <c r="J163" s="158"/>
    </row>
    <row r="164" spans="1:10" s="22" customFormat="1" ht="12.75">
      <c r="A164" s="155" t="s">
        <v>320</v>
      </c>
      <c r="B164" s="156" t="s">
        <v>410</v>
      </c>
      <c r="C164" s="21" t="s">
        <v>321</v>
      </c>
      <c r="D164" s="159">
        <v>44595.21</v>
      </c>
      <c r="E164" s="177"/>
      <c r="F164" s="159">
        <v>44595.21</v>
      </c>
      <c r="G164" s="178"/>
      <c r="H164" s="157">
        <f t="shared" si="8"/>
        <v>0</v>
      </c>
      <c r="I164" s="160"/>
      <c r="J164" s="160"/>
    </row>
    <row r="165" spans="1:10" s="18" customFormat="1">
      <c r="A165" s="17"/>
      <c r="B165" s="17" t="s">
        <v>322</v>
      </c>
      <c r="C165" s="17"/>
      <c r="D165" s="24">
        <f t="shared" ref="D165:J165" si="9">SUM(D83:D164)</f>
        <v>233153121.48045999</v>
      </c>
      <c r="E165" s="24">
        <f t="shared" si="9"/>
        <v>0</v>
      </c>
      <c r="F165" s="24">
        <f t="shared" si="9"/>
        <v>233153126.47300002</v>
      </c>
      <c r="G165" s="24">
        <f t="shared" si="9"/>
        <v>0</v>
      </c>
      <c r="H165" s="24">
        <f t="shared" si="9"/>
        <v>-4.9925400043066475</v>
      </c>
      <c r="I165" s="24">
        <f t="shared" si="9"/>
        <v>0</v>
      </c>
      <c r="J165" s="24">
        <f t="shared" si="9"/>
        <v>0</v>
      </c>
    </row>
    <row r="166" spans="1:10" s="18" customFormat="1">
      <c r="A166" s="17"/>
      <c r="B166" s="17" t="s">
        <v>323</v>
      </c>
      <c r="C166" s="17"/>
      <c r="D166" s="24">
        <f t="shared" ref="D166:J166" si="10">D165+D81</f>
        <v>1510878710.7604601</v>
      </c>
      <c r="E166" s="24">
        <f t="shared" si="10"/>
        <v>5289894</v>
      </c>
      <c r="F166" s="24">
        <f t="shared" si="10"/>
        <v>1509554153.1730003</v>
      </c>
      <c r="G166" s="24">
        <f t="shared" si="10"/>
        <v>5289893.1900000004</v>
      </c>
      <c r="H166" s="24">
        <f t="shared" si="10"/>
        <v>1324557.5874599195</v>
      </c>
      <c r="I166" s="24">
        <f t="shared" si="10"/>
        <v>0.80999999996856786</v>
      </c>
      <c r="J166" s="24">
        <f t="shared" si="10"/>
        <v>0</v>
      </c>
    </row>
    <row r="167" spans="1:10" s="18" customFormat="1">
      <c r="A167" s="25"/>
      <c r="B167" s="25"/>
      <c r="C167" s="25"/>
      <c r="D167" s="26"/>
      <c r="E167" s="26"/>
      <c r="F167" s="26"/>
      <c r="G167" s="26"/>
      <c r="H167" s="26"/>
      <c r="I167" s="26"/>
      <c r="J167" s="26"/>
    </row>
  </sheetData>
  <mergeCells count="9">
    <mergeCell ref="A8:J8"/>
    <mergeCell ref="A82:J82"/>
    <mergeCell ref="J5:J6"/>
    <mergeCell ref="A5:A6"/>
    <mergeCell ref="B5:B6"/>
    <mergeCell ref="C5:C6"/>
    <mergeCell ref="D5:E5"/>
    <mergeCell ref="F5:G5"/>
    <mergeCell ref="H5:I5"/>
  </mergeCells>
  <pageMargins left="0.70866141732283472" right="0.23622047244094491" top="0.67" bottom="0.2" header="0.31496062992125984" footer="0.17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E9" sqref="E9"/>
    </sheetView>
  </sheetViews>
  <sheetFormatPr defaultRowHeight="12"/>
  <cols>
    <col min="1" max="1" width="22.42578125" style="1" customWidth="1"/>
    <col min="2" max="2" width="14.140625" style="1" bestFit="1" customWidth="1"/>
    <col min="3" max="3" width="11" style="1" bestFit="1" customWidth="1"/>
    <col min="4" max="5" width="10.85546875" style="1" bestFit="1" customWidth="1"/>
    <col min="6" max="6" width="14.140625" style="1" bestFit="1" customWidth="1"/>
    <col min="7" max="7" width="11" style="1" bestFit="1" customWidth="1"/>
    <col min="8" max="8" width="15" style="1" bestFit="1" customWidth="1"/>
    <col min="9" max="9" width="14.140625" style="1" bestFit="1" customWidth="1"/>
    <col min="10" max="10" width="8.28515625" style="1" customWidth="1"/>
    <col min="11" max="11" width="11.28515625" style="1" customWidth="1"/>
    <col min="12" max="16384" width="9.140625" style="1"/>
  </cols>
  <sheetData>
    <row r="1" spans="1:11">
      <c r="I1" s="27" t="s">
        <v>333</v>
      </c>
    </row>
    <row r="3" spans="1:11">
      <c r="A3" s="18" t="s">
        <v>348</v>
      </c>
    </row>
    <row r="4" spans="1:11" ht="12.75" thickBot="1"/>
    <row r="5" spans="1:11" ht="12.75" customHeight="1">
      <c r="A5" s="111"/>
      <c r="B5" s="107" t="s">
        <v>330</v>
      </c>
      <c r="C5" s="108"/>
      <c r="D5" s="108"/>
      <c r="E5" s="109"/>
      <c r="F5" s="107" t="s">
        <v>331</v>
      </c>
      <c r="G5" s="108"/>
      <c r="H5" s="108"/>
      <c r="I5" s="110"/>
      <c r="J5" s="113" t="s">
        <v>5</v>
      </c>
      <c r="K5" s="114"/>
    </row>
    <row r="6" spans="1:11" ht="60.75" thickBot="1">
      <c r="A6" s="112"/>
      <c r="B6" s="41" t="s">
        <v>327</v>
      </c>
      <c r="C6" s="42" t="s">
        <v>328</v>
      </c>
      <c r="D6" s="42" t="s">
        <v>329</v>
      </c>
      <c r="E6" s="43" t="s">
        <v>336</v>
      </c>
      <c r="F6" s="41" t="s">
        <v>327</v>
      </c>
      <c r="G6" s="42" t="s">
        <v>328</v>
      </c>
      <c r="H6" s="42" t="s">
        <v>329</v>
      </c>
      <c r="I6" s="44" t="s">
        <v>336</v>
      </c>
      <c r="J6" s="41" t="s">
        <v>328</v>
      </c>
      <c r="K6" s="43" t="s">
        <v>336</v>
      </c>
    </row>
    <row r="7" spans="1:11" ht="24">
      <c r="A7" s="37" t="s">
        <v>362</v>
      </c>
      <c r="B7" s="38">
        <v>1649936358.9230001</v>
      </c>
      <c r="C7" s="39">
        <v>5371281.7180000003</v>
      </c>
      <c r="D7" s="39"/>
      <c r="E7" s="40"/>
      <c r="F7" s="38">
        <v>2616531350.066</v>
      </c>
      <c r="G7" s="39">
        <v>5240153</v>
      </c>
      <c r="H7" s="39">
        <v>0</v>
      </c>
      <c r="I7" s="45">
        <v>2616531350.066</v>
      </c>
      <c r="J7" s="38">
        <v>131128.71799999999</v>
      </c>
      <c r="K7" s="40">
        <v>966594991.14300001</v>
      </c>
    </row>
    <row r="8" spans="1:11" ht="37.5" customHeight="1">
      <c r="A8" s="30" t="s">
        <v>334</v>
      </c>
      <c r="B8" s="32">
        <v>1510878710.3599999</v>
      </c>
      <c r="C8" s="11">
        <v>5289894</v>
      </c>
      <c r="D8" s="11">
        <v>1081829823</v>
      </c>
      <c r="E8" s="33">
        <v>2592708533.3600006</v>
      </c>
      <c r="F8" s="32">
        <v>1530815628.6999998</v>
      </c>
      <c r="G8" s="11">
        <v>5240153.4000000004</v>
      </c>
      <c r="H8" s="11">
        <v>1081829822</v>
      </c>
      <c r="I8" s="46">
        <v>2612645450.7000003</v>
      </c>
      <c r="J8" s="32">
        <v>49741</v>
      </c>
      <c r="K8" s="33">
        <v>22682475.400000013</v>
      </c>
    </row>
    <row r="9" spans="1:11" ht="12.75" thickBot="1">
      <c r="A9" s="31" t="s">
        <v>5</v>
      </c>
      <c r="B9" s="34">
        <f>B8-B7</f>
        <v>-139057648.5630002</v>
      </c>
      <c r="C9" s="35">
        <f t="shared" ref="C9:J9" si="0">C8-C7</f>
        <v>-81387.718000000343</v>
      </c>
      <c r="D9" s="35">
        <f t="shared" si="0"/>
        <v>1081829823</v>
      </c>
      <c r="E9" s="36">
        <f t="shared" si="0"/>
        <v>2592708533.3600006</v>
      </c>
      <c r="F9" s="34">
        <f t="shared" si="0"/>
        <v>-1085715721.3660002</v>
      </c>
      <c r="G9" s="35">
        <f t="shared" si="0"/>
        <v>0.40000000037252903</v>
      </c>
      <c r="H9" s="35">
        <f t="shared" si="0"/>
        <v>1081829822</v>
      </c>
      <c r="I9" s="47">
        <f t="shared" si="0"/>
        <v>-3885899.3659996986</v>
      </c>
      <c r="J9" s="34">
        <f t="shared" si="0"/>
        <v>-81387.717999999993</v>
      </c>
      <c r="K9" s="36">
        <f t="shared" ref="K9" si="1">K8-K7</f>
        <v>-943912515.74300003</v>
      </c>
    </row>
    <row r="11" spans="1:11">
      <c r="C11" s="29"/>
    </row>
    <row r="12" spans="1:11">
      <c r="E12" s="29"/>
    </row>
    <row r="13" spans="1:11">
      <c r="E13" s="29"/>
    </row>
  </sheetData>
  <mergeCells count="4">
    <mergeCell ref="B5:E5"/>
    <mergeCell ref="F5:I5"/>
    <mergeCell ref="A5:A6"/>
    <mergeCell ref="J5:K5"/>
  </mergeCells>
  <pageMargins left="0.70866141732283472" right="0.19685039370078741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opLeftCell="B10" workbookViewId="0">
      <selection activeCell="L1" sqref="L1"/>
    </sheetView>
  </sheetViews>
  <sheetFormatPr defaultRowHeight="12"/>
  <cols>
    <col min="1" max="1" width="28.7109375" style="51" customWidth="1"/>
    <col min="2" max="2" width="11.28515625" style="51" bestFit="1" customWidth="1"/>
    <col min="3" max="3" width="20" style="51" customWidth="1"/>
    <col min="4" max="4" width="13.5703125" style="59" bestFit="1" customWidth="1"/>
    <col min="5" max="5" width="11.42578125" style="59" bestFit="1" customWidth="1"/>
    <col min="6" max="6" width="13.5703125" style="59" bestFit="1" customWidth="1"/>
    <col min="7" max="7" width="15" style="59" bestFit="1" customWidth="1"/>
    <col min="8" max="8" width="14.85546875" style="59" bestFit="1" customWidth="1"/>
    <col min="9" max="9" width="11.42578125" style="59" bestFit="1" customWidth="1"/>
    <col min="10" max="10" width="13.5703125" style="59" bestFit="1" customWidth="1"/>
    <col min="11" max="11" width="15" style="59" bestFit="1" customWidth="1"/>
    <col min="12" max="12" width="14.28515625" style="59" bestFit="1" customWidth="1"/>
    <col min="13" max="13" width="9" style="59" bestFit="1" customWidth="1"/>
    <col min="14" max="14" width="9.140625" style="59"/>
    <col min="15" max="16384" width="9.140625" style="51"/>
  </cols>
  <sheetData>
    <row r="1" spans="1:13">
      <c r="L1" s="95" t="s">
        <v>360</v>
      </c>
    </row>
    <row r="2" spans="1:13">
      <c r="A2" s="18" t="s">
        <v>349</v>
      </c>
    </row>
    <row r="3" spans="1:13" ht="12.75" thickBot="1"/>
    <row r="4" spans="1:13">
      <c r="A4" s="134" t="s">
        <v>347</v>
      </c>
      <c r="B4" s="136" t="s">
        <v>2</v>
      </c>
      <c r="C4" s="132"/>
      <c r="D4" s="121" t="s">
        <v>330</v>
      </c>
      <c r="E4" s="122"/>
      <c r="F4" s="122"/>
      <c r="G4" s="123"/>
      <c r="H4" s="121" t="s">
        <v>331</v>
      </c>
      <c r="I4" s="122"/>
      <c r="J4" s="122"/>
      <c r="K4" s="123"/>
      <c r="L4" s="124" t="s">
        <v>5</v>
      </c>
      <c r="M4" s="125"/>
    </row>
    <row r="5" spans="1:13" ht="60.75" thickBot="1">
      <c r="A5" s="135"/>
      <c r="B5" s="137"/>
      <c r="C5" s="133"/>
      <c r="D5" s="48" t="s">
        <v>337</v>
      </c>
      <c r="E5" s="49" t="s">
        <v>338</v>
      </c>
      <c r="F5" s="49" t="s">
        <v>339</v>
      </c>
      <c r="G5" s="50" t="s">
        <v>340</v>
      </c>
      <c r="H5" s="48" t="s">
        <v>337</v>
      </c>
      <c r="I5" s="49" t="s">
        <v>338</v>
      </c>
      <c r="J5" s="49" t="s">
        <v>339</v>
      </c>
      <c r="K5" s="50" t="s">
        <v>340</v>
      </c>
      <c r="L5" s="52" t="s">
        <v>340</v>
      </c>
      <c r="M5" s="50" t="s">
        <v>338</v>
      </c>
    </row>
    <row r="6" spans="1:13">
      <c r="A6" s="126" t="s">
        <v>10</v>
      </c>
      <c r="B6" s="129" t="s">
        <v>11</v>
      </c>
      <c r="C6" s="53" t="s">
        <v>342</v>
      </c>
      <c r="D6" s="60">
        <v>356223866.83999997</v>
      </c>
      <c r="E6" s="61">
        <v>3452586.19</v>
      </c>
      <c r="F6" s="61">
        <v>0</v>
      </c>
      <c r="G6" s="62">
        <v>356223866.83999997</v>
      </c>
      <c r="H6" s="60">
        <v>1061997214</v>
      </c>
      <c r="I6" s="61">
        <v>3402846</v>
      </c>
      <c r="J6" s="61">
        <v>0</v>
      </c>
      <c r="K6" s="62">
        <v>1061997214</v>
      </c>
      <c r="L6" s="60">
        <v>705773347.15999997</v>
      </c>
      <c r="M6" s="62">
        <v>49740.19</v>
      </c>
    </row>
    <row r="7" spans="1:13">
      <c r="A7" s="127"/>
      <c r="B7" s="130"/>
      <c r="C7" s="54" t="s">
        <v>343</v>
      </c>
      <c r="D7" s="63">
        <v>356223866</v>
      </c>
      <c r="E7" s="64">
        <v>3452587</v>
      </c>
      <c r="F7" s="64">
        <v>695566416</v>
      </c>
      <c r="G7" s="65">
        <v>1051790282</v>
      </c>
      <c r="H7" s="63">
        <v>366430799</v>
      </c>
      <c r="I7" s="64">
        <v>3402846</v>
      </c>
      <c r="J7" s="64">
        <v>695566415</v>
      </c>
      <c r="K7" s="65">
        <v>1061997214</v>
      </c>
      <c r="L7" s="63">
        <v>10219151</v>
      </c>
      <c r="M7" s="65">
        <v>49741</v>
      </c>
    </row>
    <row r="8" spans="1:13" ht="12.75" thickBot="1">
      <c r="A8" s="128"/>
      <c r="B8" s="131"/>
      <c r="C8" s="55" t="s">
        <v>5</v>
      </c>
      <c r="D8" s="66">
        <f>D7-D6</f>
        <v>-0.8399999737739563</v>
      </c>
      <c r="E8" s="67">
        <f t="shared" ref="E8:G8" si="0">E7-E6</f>
        <v>0.81000000005587935</v>
      </c>
      <c r="F8" s="67">
        <f t="shared" si="0"/>
        <v>695566416</v>
      </c>
      <c r="G8" s="68">
        <f t="shared" si="0"/>
        <v>695566415.16000009</v>
      </c>
      <c r="H8" s="66">
        <f t="shared" ref="H8" si="1">H7-H6</f>
        <v>-695566415</v>
      </c>
      <c r="I8" s="67">
        <f t="shared" ref="I8" si="2">I7-I6</f>
        <v>0</v>
      </c>
      <c r="J8" s="67">
        <f t="shared" ref="J8" si="3">J7-J6</f>
        <v>695566415</v>
      </c>
      <c r="K8" s="68">
        <f t="shared" ref="K8" si="4">K7-K6</f>
        <v>0</v>
      </c>
      <c r="L8" s="66">
        <f t="shared" ref="L8" si="5">L7-L6</f>
        <v>-695554196.15999997</v>
      </c>
      <c r="M8" s="68">
        <f t="shared" ref="M8" si="6">M7-M6</f>
        <v>0.80999999999767169</v>
      </c>
    </row>
    <row r="9" spans="1:13">
      <c r="A9" s="115" t="s">
        <v>341</v>
      </c>
      <c r="B9" s="118" t="s">
        <v>13</v>
      </c>
      <c r="C9" s="53" t="s">
        <v>342</v>
      </c>
      <c r="D9" s="60">
        <v>30880110.100000001</v>
      </c>
      <c r="E9" s="61">
        <v>1191591.6000000001</v>
      </c>
      <c r="F9" s="61">
        <v>0</v>
      </c>
      <c r="G9" s="62">
        <v>30880110.100000001</v>
      </c>
      <c r="H9" s="60">
        <v>283161500</v>
      </c>
      <c r="I9" s="61">
        <v>1191592</v>
      </c>
      <c r="J9" s="61">
        <v>0</v>
      </c>
      <c r="K9" s="62">
        <v>283161500</v>
      </c>
      <c r="L9" s="60">
        <v>252281389.90000001</v>
      </c>
      <c r="M9" s="62">
        <v>0.4</v>
      </c>
    </row>
    <row r="10" spans="1:13">
      <c r="A10" s="116"/>
      <c r="B10" s="119"/>
      <c r="C10" s="54" t="s">
        <v>343</v>
      </c>
      <c r="D10" s="63">
        <v>30880110.100000001</v>
      </c>
      <c r="E10" s="64">
        <v>1191591.6000000001</v>
      </c>
      <c r="F10" s="64">
        <v>252170324</v>
      </c>
      <c r="G10" s="65">
        <v>283050434.10000002</v>
      </c>
      <c r="H10" s="63">
        <v>30991176.100000001</v>
      </c>
      <c r="I10" s="64">
        <v>1191591.6000000001</v>
      </c>
      <c r="J10" s="64">
        <v>252170324</v>
      </c>
      <c r="K10" s="65">
        <v>283161500.10000002</v>
      </c>
      <c r="L10" s="63">
        <v>111066</v>
      </c>
      <c r="M10" s="65">
        <v>0</v>
      </c>
    </row>
    <row r="11" spans="1:13" ht="12.75" thickBot="1">
      <c r="A11" s="117"/>
      <c r="B11" s="120"/>
      <c r="C11" s="55" t="s">
        <v>5</v>
      </c>
      <c r="D11" s="66">
        <f>D10-D9</f>
        <v>0</v>
      </c>
      <c r="E11" s="67">
        <f t="shared" ref="E11:M11" si="7">E10-E9</f>
        <v>0</v>
      </c>
      <c r="F11" s="67">
        <f t="shared" si="7"/>
        <v>252170324</v>
      </c>
      <c r="G11" s="68">
        <f t="shared" si="7"/>
        <v>252170324.00000003</v>
      </c>
      <c r="H11" s="66">
        <f t="shared" si="7"/>
        <v>-252170323.90000001</v>
      </c>
      <c r="I11" s="67">
        <f t="shared" si="7"/>
        <v>-0.39999999990686774</v>
      </c>
      <c r="J11" s="67">
        <f t="shared" si="7"/>
        <v>252170324</v>
      </c>
      <c r="K11" s="68">
        <f t="shared" si="7"/>
        <v>0.10000002384185791</v>
      </c>
      <c r="L11" s="66">
        <f t="shared" si="7"/>
        <v>-252170323.90000001</v>
      </c>
      <c r="M11" s="68">
        <f t="shared" si="7"/>
        <v>-0.4</v>
      </c>
    </row>
    <row r="12" spans="1:13">
      <c r="A12" s="115" t="s">
        <v>344</v>
      </c>
      <c r="B12" s="118" t="s">
        <v>14</v>
      </c>
      <c r="C12" s="53" t="s">
        <v>342</v>
      </c>
      <c r="D12" s="60">
        <v>710221.51</v>
      </c>
      <c r="E12" s="61">
        <v>184056</v>
      </c>
      <c r="F12" s="61">
        <v>0</v>
      </c>
      <c r="G12" s="62">
        <v>710221.51</v>
      </c>
      <c r="H12" s="60">
        <v>38094871</v>
      </c>
      <c r="I12" s="61">
        <v>184056</v>
      </c>
      <c r="J12" s="61">
        <v>0</v>
      </c>
      <c r="K12" s="62">
        <v>38094871</v>
      </c>
      <c r="L12" s="60">
        <v>37384649.490000002</v>
      </c>
      <c r="M12" s="62">
        <v>0</v>
      </c>
    </row>
    <row r="13" spans="1:13">
      <c r="A13" s="116"/>
      <c r="B13" s="119"/>
      <c r="C13" s="54" t="s">
        <v>343</v>
      </c>
      <c r="D13" s="63">
        <v>710222</v>
      </c>
      <c r="E13" s="64">
        <v>184056</v>
      </c>
      <c r="F13" s="64">
        <v>37384719</v>
      </c>
      <c r="G13" s="65">
        <v>38094941</v>
      </c>
      <c r="H13" s="63">
        <v>710152</v>
      </c>
      <c r="I13" s="64">
        <v>184056</v>
      </c>
      <c r="J13" s="64">
        <v>37384719</v>
      </c>
      <c r="K13" s="65">
        <v>38094871</v>
      </c>
      <c r="L13" s="63">
        <v>72</v>
      </c>
      <c r="M13" s="65">
        <v>0</v>
      </c>
    </row>
    <row r="14" spans="1:13" ht="12.75" thickBot="1">
      <c r="A14" s="117"/>
      <c r="B14" s="120"/>
      <c r="C14" s="55" t="s">
        <v>5</v>
      </c>
      <c r="D14" s="66">
        <f>D13-D12</f>
        <v>0.48999999999068677</v>
      </c>
      <c r="E14" s="67">
        <f t="shared" ref="E14" si="8">E13-E12</f>
        <v>0</v>
      </c>
      <c r="F14" s="67">
        <f t="shared" ref="F14" si="9">F13-F12</f>
        <v>37384719</v>
      </c>
      <c r="G14" s="68">
        <f t="shared" ref="G14" si="10">G13-G12</f>
        <v>37384719.490000002</v>
      </c>
      <c r="H14" s="66">
        <f t="shared" ref="H14" si="11">H13-H12</f>
        <v>-37384719</v>
      </c>
      <c r="I14" s="67">
        <f t="shared" ref="I14" si="12">I13-I12</f>
        <v>0</v>
      </c>
      <c r="J14" s="67">
        <f t="shared" ref="J14" si="13">J13-J12</f>
        <v>37384719</v>
      </c>
      <c r="K14" s="68">
        <f t="shared" ref="K14" si="14">K13-K12</f>
        <v>0</v>
      </c>
      <c r="L14" s="66">
        <f t="shared" ref="L14" si="15">L13-L12</f>
        <v>-37384577.490000002</v>
      </c>
      <c r="M14" s="68">
        <f t="shared" ref="M14" si="16">M13-M12</f>
        <v>0</v>
      </c>
    </row>
    <row r="15" spans="1:13" ht="26.25" customHeight="1">
      <c r="A15" s="116" t="s">
        <v>15</v>
      </c>
      <c r="B15" s="119" t="s">
        <v>16</v>
      </c>
      <c r="C15" s="56" t="s">
        <v>342</v>
      </c>
      <c r="D15" s="69">
        <v>21059</v>
      </c>
      <c r="E15" s="70">
        <v>194628</v>
      </c>
      <c r="F15" s="70">
        <v>0</v>
      </c>
      <c r="G15" s="71">
        <v>21059</v>
      </c>
      <c r="H15" s="69">
        <v>40604375</v>
      </c>
      <c r="I15" s="70">
        <v>194628</v>
      </c>
      <c r="J15" s="70">
        <v>0</v>
      </c>
      <c r="K15" s="71">
        <v>40604375</v>
      </c>
      <c r="L15" s="69">
        <v>40583316</v>
      </c>
      <c r="M15" s="71">
        <v>0</v>
      </c>
    </row>
    <row r="16" spans="1:13">
      <c r="A16" s="116"/>
      <c r="B16" s="119"/>
      <c r="C16" s="54" t="s">
        <v>343</v>
      </c>
      <c r="D16" s="63">
        <v>21059</v>
      </c>
      <c r="E16" s="64">
        <v>194628</v>
      </c>
      <c r="F16" s="64">
        <v>40583315</v>
      </c>
      <c r="G16" s="65">
        <v>40604374</v>
      </c>
      <c r="H16" s="63">
        <v>21059</v>
      </c>
      <c r="I16" s="64">
        <v>194628</v>
      </c>
      <c r="J16" s="64">
        <v>40583315</v>
      </c>
      <c r="K16" s="65">
        <v>40604374</v>
      </c>
      <c r="L16" s="63">
        <v>0</v>
      </c>
      <c r="M16" s="65">
        <v>0</v>
      </c>
    </row>
    <row r="17" spans="1:13" ht="12.75" thickBot="1">
      <c r="A17" s="116"/>
      <c r="B17" s="119"/>
      <c r="C17" s="57" t="s">
        <v>5</v>
      </c>
      <c r="D17" s="72">
        <f>D16-D15</f>
        <v>0</v>
      </c>
      <c r="E17" s="73">
        <f t="shared" ref="E17:M17" si="17">E16-E15</f>
        <v>0</v>
      </c>
      <c r="F17" s="73">
        <f t="shared" si="17"/>
        <v>40583315</v>
      </c>
      <c r="G17" s="74">
        <f t="shared" si="17"/>
        <v>40583315</v>
      </c>
      <c r="H17" s="72">
        <f t="shared" si="17"/>
        <v>-40583316</v>
      </c>
      <c r="I17" s="73">
        <f t="shared" si="17"/>
        <v>0</v>
      </c>
      <c r="J17" s="73">
        <f t="shared" si="17"/>
        <v>40583315</v>
      </c>
      <c r="K17" s="74">
        <f t="shared" si="17"/>
        <v>-1</v>
      </c>
      <c r="L17" s="72">
        <f t="shared" si="17"/>
        <v>-40583316</v>
      </c>
      <c r="M17" s="74">
        <f t="shared" si="17"/>
        <v>0</v>
      </c>
    </row>
    <row r="18" spans="1:13" ht="26.25" customHeight="1">
      <c r="A18" s="115" t="s">
        <v>17</v>
      </c>
      <c r="B18" s="118" t="s">
        <v>18</v>
      </c>
      <c r="C18" s="53" t="s">
        <v>342</v>
      </c>
      <c r="D18" s="60">
        <v>60476</v>
      </c>
      <c r="E18" s="61">
        <v>122458</v>
      </c>
      <c r="F18" s="61">
        <v>0</v>
      </c>
      <c r="G18" s="62">
        <v>60476</v>
      </c>
      <c r="H18" s="60">
        <v>25421835</v>
      </c>
      <c r="I18" s="61">
        <v>122458</v>
      </c>
      <c r="J18" s="61">
        <v>0</v>
      </c>
      <c r="K18" s="62">
        <v>25421835</v>
      </c>
      <c r="L18" s="60">
        <v>25361359</v>
      </c>
      <c r="M18" s="81">
        <v>0</v>
      </c>
    </row>
    <row r="19" spans="1:13">
      <c r="A19" s="116"/>
      <c r="B19" s="119"/>
      <c r="C19" s="54" t="s">
        <v>343</v>
      </c>
      <c r="D19" s="63">
        <v>60476</v>
      </c>
      <c r="E19" s="64">
        <v>122458</v>
      </c>
      <c r="F19" s="64">
        <v>25361359</v>
      </c>
      <c r="G19" s="65">
        <v>25421835</v>
      </c>
      <c r="H19" s="63">
        <v>60476</v>
      </c>
      <c r="I19" s="64">
        <v>122458</v>
      </c>
      <c r="J19" s="64">
        <v>25361359</v>
      </c>
      <c r="K19" s="65">
        <v>25421835</v>
      </c>
      <c r="L19" s="63">
        <v>0</v>
      </c>
      <c r="M19" s="65">
        <v>0</v>
      </c>
    </row>
    <row r="20" spans="1:13" ht="12.75" thickBot="1">
      <c r="A20" s="117"/>
      <c r="B20" s="120"/>
      <c r="C20" s="55" t="s">
        <v>5</v>
      </c>
      <c r="D20" s="66">
        <f>D19-D18</f>
        <v>0</v>
      </c>
      <c r="E20" s="67">
        <f t="shared" ref="E20:M20" si="18">E19-E18</f>
        <v>0</v>
      </c>
      <c r="F20" s="67">
        <f t="shared" si="18"/>
        <v>25361359</v>
      </c>
      <c r="G20" s="68">
        <f t="shared" si="18"/>
        <v>25361359</v>
      </c>
      <c r="H20" s="66">
        <f t="shared" si="18"/>
        <v>-25361359</v>
      </c>
      <c r="I20" s="67">
        <f t="shared" si="18"/>
        <v>0</v>
      </c>
      <c r="J20" s="67">
        <f t="shared" si="18"/>
        <v>25361359</v>
      </c>
      <c r="K20" s="68">
        <f t="shared" si="18"/>
        <v>0</v>
      </c>
      <c r="L20" s="66">
        <f t="shared" si="18"/>
        <v>-25361359</v>
      </c>
      <c r="M20" s="68">
        <f t="shared" si="18"/>
        <v>0</v>
      </c>
    </row>
    <row r="21" spans="1:13" ht="26.25" customHeight="1">
      <c r="A21" s="116" t="s">
        <v>345</v>
      </c>
      <c r="B21" s="119" t="s">
        <v>19</v>
      </c>
      <c r="C21" s="56" t="s">
        <v>342</v>
      </c>
      <c r="D21" s="69">
        <v>36096.199999999997</v>
      </c>
      <c r="E21" s="70">
        <v>69929.399999999994</v>
      </c>
      <c r="F21" s="70">
        <v>0</v>
      </c>
      <c r="G21" s="71">
        <v>36096.199999999997</v>
      </c>
      <c r="H21" s="69">
        <v>14856367</v>
      </c>
      <c r="I21" s="70">
        <v>69929</v>
      </c>
      <c r="J21" s="70">
        <v>0</v>
      </c>
      <c r="K21" s="71">
        <v>14856367</v>
      </c>
      <c r="L21" s="69">
        <v>14820270.800000001</v>
      </c>
      <c r="M21" s="71">
        <v>0.4</v>
      </c>
    </row>
    <row r="22" spans="1:13">
      <c r="A22" s="116"/>
      <c r="B22" s="119"/>
      <c r="C22" s="54" t="s">
        <v>343</v>
      </c>
      <c r="D22" s="63">
        <v>36097</v>
      </c>
      <c r="E22" s="64">
        <v>69929.399999999994</v>
      </c>
      <c r="F22" s="64">
        <v>14820269</v>
      </c>
      <c r="G22" s="65">
        <v>14856366</v>
      </c>
      <c r="H22" s="63">
        <v>36097</v>
      </c>
      <c r="I22" s="64">
        <v>69929.399999999994</v>
      </c>
      <c r="J22" s="64">
        <v>14820269</v>
      </c>
      <c r="K22" s="65">
        <v>14856366</v>
      </c>
      <c r="L22" s="63">
        <v>0</v>
      </c>
      <c r="M22" s="65">
        <v>0</v>
      </c>
    </row>
    <row r="23" spans="1:13" ht="12.75" thickBot="1">
      <c r="A23" s="116"/>
      <c r="B23" s="119"/>
      <c r="C23" s="57" t="s">
        <v>5</v>
      </c>
      <c r="D23" s="72">
        <f>D22-D21</f>
        <v>0.80000000000291038</v>
      </c>
      <c r="E23" s="73">
        <f t="shared" ref="E23:M23" si="19">E22-E21</f>
        <v>0</v>
      </c>
      <c r="F23" s="73">
        <f t="shared" si="19"/>
        <v>14820269</v>
      </c>
      <c r="G23" s="74">
        <f t="shared" si="19"/>
        <v>14820269.800000001</v>
      </c>
      <c r="H23" s="72">
        <f t="shared" si="19"/>
        <v>-14820270</v>
      </c>
      <c r="I23" s="73">
        <f t="shared" si="19"/>
        <v>0.39999999999417923</v>
      </c>
      <c r="J23" s="73">
        <f t="shared" si="19"/>
        <v>14820269</v>
      </c>
      <c r="K23" s="74">
        <f t="shared" si="19"/>
        <v>-1</v>
      </c>
      <c r="L23" s="72">
        <f t="shared" si="19"/>
        <v>-14820270.800000001</v>
      </c>
      <c r="M23" s="74">
        <f t="shared" si="19"/>
        <v>-0.4</v>
      </c>
    </row>
    <row r="24" spans="1:13" ht="26.25" customHeight="1">
      <c r="A24" s="115" t="s">
        <v>20</v>
      </c>
      <c r="B24" s="118" t="s">
        <v>21</v>
      </c>
      <c r="C24" s="53" t="s">
        <v>342</v>
      </c>
      <c r="D24" s="60">
        <v>257088</v>
      </c>
      <c r="E24" s="61">
        <v>74644</v>
      </c>
      <c r="F24" s="61">
        <v>0</v>
      </c>
      <c r="G24" s="62">
        <v>257088</v>
      </c>
      <c r="H24" s="60">
        <v>16200509</v>
      </c>
      <c r="I24" s="61">
        <v>74644</v>
      </c>
      <c r="J24" s="61">
        <v>0</v>
      </c>
      <c r="K24" s="62">
        <v>16200509</v>
      </c>
      <c r="L24" s="60">
        <v>15943421</v>
      </c>
      <c r="M24" s="62">
        <v>0</v>
      </c>
    </row>
    <row r="25" spans="1:13">
      <c r="A25" s="116"/>
      <c r="B25" s="119"/>
      <c r="C25" s="54" t="s">
        <v>343</v>
      </c>
      <c r="D25" s="63">
        <v>257088</v>
      </c>
      <c r="E25" s="64">
        <v>74644</v>
      </c>
      <c r="F25" s="64">
        <v>15943421</v>
      </c>
      <c r="G25" s="65">
        <v>16200509</v>
      </c>
      <c r="H25" s="63">
        <v>257088</v>
      </c>
      <c r="I25" s="64">
        <v>74644</v>
      </c>
      <c r="J25" s="64">
        <v>15943421</v>
      </c>
      <c r="K25" s="65">
        <v>16200509</v>
      </c>
      <c r="L25" s="63">
        <v>0</v>
      </c>
      <c r="M25" s="65">
        <v>0</v>
      </c>
    </row>
    <row r="26" spans="1:13" ht="12.75" thickBot="1">
      <c r="A26" s="117"/>
      <c r="B26" s="120"/>
      <c r="C26" s="55" t="s">
        <v>5</v>
      </c>
      <c r="D26" s="66">
        <f>D25-D24</f>
        <v>0</v>
      </c>
      <c r="E26" s="67">
        <f t="shared" ref="E26:M26" si="20">E25-E24</f>
        <v>0</v>
      </c>
      <c r="F26" s="67">
        <f t="shared" si="20"/>
        <v>15943421</v>
      </c>
      <c r="G26" s="68">
        <f t="shared" si="20"/>
        <v>15943421</v>
      </c>
      <c r="H26" s="66">
        <f t="shared" si="20"/>
        <v>-15943421</v>
      </c>
      <c r="I26" s="67">
        <f t="shared" si="20"/>
        <v>0</v>
      </c>
      <c r="J26" s="67">
        <f t="shared" si="20"/>
        <v>15943421</v>
      </c>
      <c r="K26" s="68">
        <f t="shared" si="20"/>
        <v>0</v>
      </c>
      <c r="L26" s="66">
        <f t="shared" si="20"/>
        <v>-15943421</v>
      </c>
      <c r="M26" s="68">
        <f t="shared" si="20"/>
        <v>0</v>
      </c>
    </row>
    <row r="27" spans="1:13">
      <c r="A27" s="138" t="s">
        <v>346</v>
      </c>
      <c r="B27" s="139"/>
      <c r="C27" s="82" t="s">
        <v>342</v>
      </c>
      <c r="D27" s="83">
        <f>D6+D9+D12+D15+D18+D21+D24</f>
        <v>388188917.64999998</v>
      </c>
      <c r="E27" s="84">
        <f t="shared" ref="E27:M27" si="21">E6+E9+E12+E15+E18+E21+E24</f>
        <v>5289893.1900000004</v>
      </c>
      <c r="F27" s="84">
        <f t="shared" si="21"/>
        <v>0</v>
      </c>
      <c r="G27" s="85">
        <f t="shared" si="21"/>
        <v>388188917.64999998</v>
      </c>
      <c r="H27" s="83">
        <f t="shared" si="21"/>
        <v>1480336671</v>
      </c>
      <c r="I27" s="84">
        <f t="shared" si="21"/>
        <v>5240153</v>
      </c>
      <c r="J27" s="84">
        <f t="shared" si="21"/>
        <v>0</v>
      </c>
      <c r="K27" s="85">
        <f t="shared" si="21"/>
        <v>1480336671</v>
      </c>
      <c r="L27" s="83">
        <f t="shared" si="21"/>
        <v>1092147753.3499999</v>
      </c>
      <c r="M27" s="85">
        <f t="shared" si="21"/>
        <v>49740.990000000005</v>
      </c>
    </row>
    <row r="28" spans="1:13">
      <c r="A28" s="140"/>
      <c r="B28" s="141"/>
      <c r="C28" s="58" t="s">
        <v>343</v>
      </c>
      <c r="D28" s="75">
        <f t="shared" ref="D28:M29" si="22">D7+D10+D13+D16+D19+D22+D25</f>
        <v>388188918.10000002</v>
      </c>
      <c r="E28" s="76">
        <f t="shared" si="22"/>
        <v>5289894</v>
      </c>
      <c r="F28" s="76">
        <f t="shared" si="22"/>
        <v>1081829823</v>
      </c>
      <c r="G28" s="77">
        <f t="shared" si="22"/>
        <v>1470018741.0999999</v>
      </c>
      <c r="H28" s="75">
        <f t="shared" si="22"/>
        <v>398506847.10000002</v>
      </c>
      <c r="I28" s="76">
        <f t="shared" si="22"/>
        <v>5240153</v>
      </c>
      <c r="J28" s="76">
        <f t="shared" si="22"/>
        <v>1081829822</v>
      </c>
      <c r="K28" s="77">
        <f t="shared" si="22"/>
        <v>1480336669.0999999</v>
      </c>
      <c r="L28" s="75">
        <f t="shared" si="22"/>
        <v>10330289</v>
      </c>
      <c r="M28" s="77">
        <f t="shared" si="22"/>
        <v>49741</v>
      </c>
    </row>
    <row r="29" spans="1:13" ht="12.75" thickBot="1">
      <c r="A29" s="142"/>
      <c r="B29" s="143"/>
      <c r="C29" s="86" t="s">
        <v>5</v>
      </c>
      <c r="D29" s="78">
        <f t="shared" si="22"/>
        <v>0.45000002621964086</v>
      </c>
      <c r="E29" s="79">
        <f t="shared" si="22"/>
        <v>0.81000000005587935</v>
      </c>
      <c r="F29" s="79">
        <f t="shared" si="22"/>
        <v>1081829823</v>
      </c>
      <c r="G29" s="80">
        <f t="shared" si="22"/>
        <v>1081829823.45</v>
      </c>
      <c r="H29" s="78">
        <f t="shared" si="22"/>
        <v>-1081829823.9000001</v>
      </c>
      <c r="I29" s="79">
        <f t="shared" si="22"/>
        <v>8.7311491370201111E-11</v>
      </c>
      <c r="J29" s="79">
        <f t="shared" si="22"/>
        <v>1081829822</v>
      </c>
      <c r="K29" s="80">
        <f t="shared" si="22"/>
        <v>-1.8999999761581421</v>
      </c>
      <c r="L29" s="78">
        <f t="shared" si="22"/>
        <v>-1081817464.3499999</v>
      </c>
      <c r="M29" s="80">
        <f t="shared" si="22"/>
        <v>9.9999999976716492E-3</v>
      </c>
    </row>
    <row r="31" spans="1:13">
      <c r="L31" s="92">
        <f>итог!K9</f>
        <v>-943912515.74300003</v>
      </c>
    </row>
    <row r="32" spans="1:13">
      <c r="L32" s="93">
        <f>L29-L31</f>
        <v>-137904948.60699987</v>
      </c>
    </row>
  </sheetData>
  <mergeCells count="21">
    <mergeCell ref="A21:A23"/>
    <mergeCell ref="B21:B23"/>
    <mergeCell ref="A24:A26"/>
    <mergeCell ref="B24:B26"/>
    <mergeCell ref="A27:B29"/>
    <mergeCell ref="A18:A20"/>
    <mergeCell ref="B18:B20"/>
    <mergeCell ref="D4:G4"/>
    <mergeCell ref="H4:K4"/>
    <mergeCell ref="L4:M4"/>
    <mergeCell ref="A6:A8"/>
    <mergeCell ref="B6:B8"/>
    <mergeCell ref="A9:A11"/>
    <mergeCell ref="B9:B11"/>
    <mergeCell ref="C4:C5"/>
    <mergeCell ref="A4:A5"/>
    <mergeCell ref="B4:B5"/>
    <mergeCell ref="A12:A14"/>
    <mergeCell ref="B12:B14"/>
    <mergeCell ref="A15:A17"/>
    <mergeCell ref="B15:B17"/>
  </mergeCells>
  <pageMargins left="0.70866141732283472" right="0.19685039370078741" top="0.74803149606299213" bottom="0.27559055118110237" header="0.31496062992125984" footer="0.15748031496062992"/>
  <pageSetup paperSize="9" scale="71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A17" sqref="A17:C17"/>
    </sheetView>
  </sheetViews>
  <sheetFormatPr defaultRowHeight="15"/>
  <cols>
    <col min="1" max="1" width="44.28515625" style="28" bestFit="1" customWidth="1"/>
    <col min="2" max="2" width="23.42578125" style="28" customWidth="1"/>
    <col min="3" max="3" width="20" style="28" customWidth="1"/>
    <col min="4" max="16384" width="9.140625" style="28"/>
  </cols>
  <sheetData>
    <row r="1" spans="1:3">
      <c r="C1" s="96" t="s">
        <v>361</v>
      </c>
    </row>
    <row r="3" spans="1:3">
      <c r="A3" s="91" t="s">
        <v>350</v>
      </c>
    </row>
    <row r="5" spans="1:3" ht="45">
      <c r="A5" s="87"/>
      <c r="B5" s="94" t="s">
        <v>351</v>
      </c>
      <c r="C5" s="94" t="s">
        <v>352</v>
      </c>
    </row>
    <row r="6" spans="1:3">
      <c r="A6" s="87" t="s">
        <v>358</v>
      </c>
      <c r="B6" s="88">
        <f>итог!E9</f>
        <v>2592708533.3600006</v>
      </c>
      <c r="C6" s="88">
        <f>итог!I9</f>
        <v>-3885899.3659996986</v>
      </c>
    </row>
    <row r="7" spans="1:3">
      <c r="A7" s="87" t="s">
        <v>354</v>
      </c>
      <c r="B7" s="87"/>
      <c r="C7" s="87"/>
    </row>
    <row r="8" spans="1:3">
      <c r="A8" s="87" t="s">
        <v>353</v>
      </c>
      <c r="B8" s="89">
        <f>-'$'!G29</f>
        <v>-1081829823.45</v>
      </c>
      <c r="C8" s="87"/>
    </row>
    <row r="9" spans="1:3">
      <c r="A9" s="87" t="s">
        <v>359</v>
      </c>
      <c r="B9" s="89">
        <f>-Плательщики!F166</f>
        <v>-1509554153.1730003</v>
      </c>
      <c r="C9" s="87"/>
    </row>
    <row r="10" spans="1:3">
      <c r="A10" s="87" t="s">
        <v>5</v>
      </c>
      <c r="B10" s="90">
        <f>SUM(B6:B9)</f>
        <v>1324556.737000227</v>
      </c>
      <c r="C10" s="87"/>
    </row>
    <row r="11" spans="1:3">
      <c r="A11" s="87" t="s">
        <v>355</v>
      </c>
      <c r="B11" s="87"/>
      <c r="C11" s="87"/>
    </row>
    <row r="12" spans="1:3">
      <c r="A12" s="87" t="s">
        <v>356</v>
      </c>
      <c r="B12" s="87"/>
      <c r="C12" s="87"/>
    </row>
    <row r="13" spans="1:3">
      <c r="A13" s="87" t="str">
        <f>Плательщики!B55</f>
        <v>АО "НК "КазМунайГаз"</v>
      </c>
      <c r="B13" s="89">
        <f>Плательщики!H55</f>
        <v>5210445</v>
      </c>
      <c r="C13" s="87"/>
    </row>
    <row r="14" spans="1:3">
      <c r="A14" s="87" t="str">
        <f>Плательщики!B29</f>
        <v xml:space="preserve">Филиал "КННК Казахстан Б.В." </v>
      </c>
      <c r="B14" s="89">
        <f>Плательщики!H29</f>
        <v>-3885892</v>
      </c>
      <c r="C14" s="89">
        <f>Плательщики!H29</f>
        <v>-3885892</v>
      </c>
    </row>
    <row r="15" spans="1:3">
      <c r="A15" s="87" t="s">
        <v>357</v>
      </c>
      <c r="B15" s="90">
        <f>SUM(B13:B14)</f>
        <v>1324553</v>
      </c>
      <c r="C15" s="87"/>
    </row>
    <row r="17" spans="1:3" ht="35.25" customHeight="1">
      <c r="A17" s="144" t="s">
        <v>363</v>
      </c>
      <c r="B17" s="144"/>
      <c r="C17" s="144"/>
    </row>
  </sheetData>
  <mergeCells count="1">
    <mergeCell ref="A17:C17"/>
  </mergeCells>
  <pageMargins left="0.7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Плательщики</vt:lpstr>
      <vt:lpstr>итог</vt:lpstr>
      <vt:lpstr>$</vt:lpstr>
      <vt:lpstr>Лист1</vt:lpstr>
      <vt:lpstr>Плательщики!Заголовки_для_печати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2016-09-20T05:21:42Z</dcterms:modified>
</cp:coreProperties>
</file>